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A:\DIVISION DE COMPRAS\00 - PROCESOS DE COMPRA\2023\3. CP\SUPBANCO-CCC-CP-2023-0004- Contratacion de Servicios para Tasación Inmuebles\1. Otros borradores\05. Formularios del proceso\"/>
    </mc:Choice>
  </mc:AlternateContent>
  <xr:revisionPtr revIDLastSave="0" documentId="13_ncr:1_{9D63693E-A957-4F2A-B66B-72ACA145982B}" xr6:coauthVersionLast="47" xr6:coauthVersionMax="47" xr10:uidLastSave="{00000000-0000-0000-0000-000000000000}"/>
  <bookViews>
    <workbookView xWindow="-120" yWindow="-120" windowWidth="29040" windowHeight="15840" xr2:uid="{90173568-538F-47FC-A2E2-6696AF1185AC}"/>
  </bookViews>
  <sheets>
    <sheet name="Lotes 01 de Inmuebles " sheetId="2" r:id="rId1"/>
    <sheet name="Lotes 02 de Inmuebles" sheetId="3" r:id="rId2"/>
  </sheets>
  <definedNames>
    <definedName name="_xlnm.Print_Area" localSheetId="0">'Lotes 01 de Inmuebles '!$A$1:$H$95</definedName>
    <definedName name="_xlnm.Print_Area" localSheetId="1">'Lotes 02 de Inmuebles'!$A$1:$H$48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6" i="2" l="1"/>
  <c r="H53" i="2"/>
  <c r="H52" i="2"/>
  <c r="H51" i="2"/>
  <c r="H39" i="3"/>
  <c r="H38" i="3"/>
  <c r="H37" i="3"/>
  <c r="H36" i="3"/>
  <c r="H35" i="3"/>
  <c r="H34" i="3"/>
  <c r="H33" i="3"/>
  <c r="G40" i="3" s="1"/>
  <c r="H28" i="3"/>
  <c r="G29" i="3" s="1"/>
  <c r="H23" i="3"/>
  <c r="H22" i="3"/>
  <c r="H21" i="3"/>
  <c r="H16" i="3"/>
  <c r="H15" i="3"/>
  <c r="H14" i="3"/>
  <c r="H13" i="3"/>
  <c r="H12" i="3"/>
  <c r="G17" i="3" s="1"/>
  <c r="H90" i="2"/>
  <c r="H89" i="2"/>
  <c r="H88" i="2"/>
  <c r="H87" i="2"/>
  <c r="H86" i="2"/>
  <c r="H85" i="2"/>
  <c r="H75" i="2"/>
  <c r="H76" i="2"/>
  <c r="H77" i="2"/>
  <c r="H78" i="2"/>
  <c r="H79" i="2"/>
  <c r="H80" i="2"/>
  <c r="H74" i="2"/>
  <c r="H73" i="2"/>
  <c r="H72" i="2"/>
  <c r="H71" i="2"/>
  <c r="H70" i="2"/>
  <c r="H43" i="2"/>
  <c r="H60" i="2"/>
  <c r="H61" i="2"/>
  <c r="H62" i="2"/>
  <c r="H63" i="2"/>
  <c r="H64" i="2"/>
  <c r="H65" i="2"/>
  <c r="H59" i="2"/>
  <c r="H58" i="2"/>
  <c r="H57" i="2"/>
  <c r="H56" i="2"/>
  <c r="H55" i="2"/>
  <c r="H54" i="2"/>
  <c r="H50" i="2"/>
  <c r="H49" i="2"/>
  <c r="H48" i="2"/>
  <c r="H47" i="2"/>
  <c r="H46" i="2"/>
  <c r="H45" i="2"/>
  <c r="H44" i="2"/>
  <c r="H35" i="2"/>
  <c r="H36" i="2"/>
  <c r="H37" i="2"/>
  <c r="H38" i="2"/>
  <c r="H39" i="2"/>
  <c r="H40" i="2"/>
  <c r="H41" i="2"/>
  <c r="H42" i="2"/>
  <c r="H25" i="2"/>
  <c r="H11" i="2"/>
  <c r="H34" i="2"/>
  <c r="H33" i="2"/>
  <c r="H32" i="2"/>
  <c r="H31" i="2"/>
  <c r="H30" i="2"/>
  <c r="H29" i="2"/>
  <c r="H28" i="2"/>
  <c r="H27" i="2"/>
  <c r="H26" i="2"/>
  <c r="H16" i="2"/>
  <c r="H17" i="2"/>
  <c r="H18" i="2"/>
  <c r="H19" i="2"/>
  <c r="H20" i="2"/>
  <c r="H15" i="2"/>
  <c r="H14" i="2"/>
  <c r="H13" i="2"/>
  <c r="H12" i="2"/>
  <c r="G24" i="3" l="1"/>
  <c r="G43" i="3" s="1"/>
  <c r="G91" i="2"/>
  <c r="G93" i="2" s="1"/>
  <c r="G21" i="2"/>
  <c r="G81" i="2"/>
</calcChain>
</file>

<file path=xl/sharedStrings.xml><?xml version="1.0" encoding="utf-8"?>
<sst xmlns="http://schemas.openxmlformats.org/spreadsheetml/2006/main" count="347" uniqueCount="140">
  <si>
    <t>CONTRATACIÓN DE LOS SERVICIOS DE TASACIÓN DE INMUEBLES CUSTODIADOS POR LA SUPERINTENDENCIA DE BANCOS</t>
  </si>
  <si>
    <t>VER DETALLE TÉCNICO O DESCRIPCIÓN BREVE DEL INMUEBLE:</t>
  </si>
  <si>
    <t>LOTE 01</t>
  </si>
  <si>
    <t>ZONA ESTE</t>
  </si>
  <si>
    <t xml:space="preserve">No. </t>
  </si>
  <si>
    <t>TIPO DE INMUEBLE</t>
  </si>
  <si>
    <t>DESIGNACIÓN CATASTRAL DEL INMUEBLE</t>
  </si>
  <si>
    <t>EXT. EN MTS2</t>
  </si>
  <si>
    <t>VOCACIÓN DEL INMUEBLE</t>
  </si>
  <si>
    <t>CANTIDAD DE TASACIONES</t>
  </si>
  <si>
    <t>PARCELA</t>
  </si>
  <si>
    <t>Parcela No.148-PORCION-213-A-59, Distrito Catastral No.39.8, Municipio Sabana de la Mar, Provincia El Seibo.</t>
  </si>
  <si>
    <t>Agrícola, avícola o ganado.</t>
  </si>
  <si>
    <t>Parcela No.9, Distrito Catastral No.2, Provincia Monte Plata.</t>
  </si>
  <si>
    <t>Parcela No.21-A, Distrito Catastral No.26, Municipio y Provincia de Monte Plata.</t>
  </si>
  <si>
    <t>Parcela No.38, Distrito Catastral No.6, Municipio Yamasá, Provincia Monte Plata.</t>
  </si>
  <si>
    <t>Parcela No.40, Distrito Catastral No.5, Municipio Sabana Grande de Boya, Provincia Monte Plata.</t>
  </si>
  <si>
    <t>Parcela No.61-POS-3, Distrito Catastral No.48.3, Municipio de Miches, Provincia El Seibo.</t>
  </si>
  <si>
    <t>Parcela No.433-2, Distrito Catastral No.7, Municipio Yamasá, Provincia Monte Plata.</t>
  </si>
  <si>
    <t>Parcela No.433-28, Distrito Catastral No.7, Municipio Yamasá, Provincia Monte Plata.</t>
  </si>
  <si>
    <t xml:space="preserve">PARCELA </t>
  </si>
  <si>
    <t>Parcela No.426-N, Distrito Catastral No.10.6, Municipio de Higüey, Provincia La Altagracia.</t>
  </si>
  <si>
    <t>Vivienda, negocio, construcción.</t>
  </si>
  <si>
    <t>LOCAL</t>
  </si>
  <si>
    <t>Solar No.5-A, Manzana No.77, Distrito Catastral No.1, Local No.18, Condominio Patio Panatlantic, Municipio y Provincia La Romana.</t>
  </si>
  <si>
    <t>Comercial</t>
  </si>
  <si>
    <t>ZONA NORTE</t>
  </si>
  <si>
    <t>Parcela No.1-396, Distrito Catastral No.5, Municipio Villa Trina, Provincia Espaillat</t>
  </si>
  <si>
    <t>Parcela No.1-444, Distrito Catastral No.5, Municipio Villa Trina, Provincia Espaillat</t>
  </si>
  <si>
    <t>Parcela No.1-446, Distrito Catastral No.5, Municipio Villa Trina, Provincia Espaillat</t>
  </si>
  <si>
    <t>Parcela No.1-449, Distrito Catastral No.5, Municipio Villa Trina, Provincia Espaillat</t>
  </si>
  <si>
    <t>Parcela No.1-551, Distrito Catastral No.5, Municipio Moca, Provincia Espaillat</t>
  </si>
  <si>
    <t>Parcela No.1-533, Distrito Catastral No.5, Municipio Moca, Provincia Espaillat.</t>
  </si>
  <si>
    <t>Parcela No.1-543, Distrito Catastral No.5, Municipio Moca, Provincia Espaillat.</t>
  </si>
  <si>
    <t>Parcela No.1-686, Distrito Catastral No.5, Municipio Moca, Provincia Espaillat.</t>
  </si>
  <si>
    <t>Parcela No.1-704, Distrito Catastral No.5, Municipio Moca, Provincia Espaillat.</t>
  </si>
  <si>
    <t>Parcela No.1-800, Distrito Catastral No.5, Municipio Moca, Provincia Espaillat.</t>
  </si>
  <si>
    <t>Parcela No.1-905, Distrito Catastral No.5, Municipio Moca, Provincia Espaillat.</t>
  </si>
  <si>
    <t>Parcela No.1-907, Distrito Catastral No.5, Municipio Moca, Provincia Espaillat.</t>
  </si>
  <si>
    <t>Parcela No.1-1004, Distrito Catastral No.5, Municipio Moca, Provincia Espaillat.</t>
  </si>
  <si>
    <t>Parcela No.1-553, Distrito Catastral No.5, Municipio Moca, Provincia Espaillat.</t>
  </si>
  <si>
    <t>Parcela No.1-709, Distrito Catastral No.5, Municipio Villa Trina, Provincia Espaillat</t>
  </si>
  <si>
    <t>Parcela No.1-721, Distrito Catastral No.5, Municipio Villa Trina, Provincia Espaillat</t>
  </si>
  <si>
    <t>Parcela No.1-816, Distrito Catastral No.5, Municipio Villa Trina, Provincia Espaillat.</t>
  </si>
  <si>
    <t>Parcela No.6, Distrito Catastral No.11, Municipio Cotuí, Provincia Sanchez Ramirez.</t>
  </si>
  <si>
    <t>Residencial, negocio, urbano</t>
  </si>
  <si>
    <t>Parcela No.34, Distrito Catastral No.143, Sajoma, Provincia de Santiago.</t>
  </si>
  <si>
    <t>Parcela No.42, Distrito Catastral No.4, Municipio de Nagua, Provincia Maria Trinidad Sanchez.</t>
  </si>
  <si>
    <t>Vivienda, Comercial.</t>
  </si>
  <si>
    <t>Parcela No.119, Distrito Catastral No.3, Municipio Villa Riva, Provincia Duarte.</t>
  </si>
  <si>
    <t>Vivienda, agrícola, avícola o ganado.</t>
  </si>
  <si>
    <t>Parcela No.416, Distrito Catastral No.3, Municipio Cotuí, Provincia Sanchez Ramirez.</t>
  </si>
  <si>
    <t>Urbano, Vivienda, Negocio.</t>
  </si>
  <si>
    <t>Parcela No.992, Distrito Catastral No.7, Municipio Cotuí, Provincia Sanchez Ramirez.</t>
  </si>
  <si>
    <t>Parcela No.1905, Distrito Catastral No.4, Municipio Tamboril, Provincia Santiago.</t>
  </si>
  <si>
    <t>Parcela No.1992, Distrito Catastral No.4, Municipio Tamboril, Provincia Santiago.</t>
  </si>
  <si>
    <t>Parcela No.21-F, Distrito Catastral No.5, Municipio Cabarete, Provincia Puerto Plata.</t>
  </si>
  <si>
    <t>Turístico, Vivienda, Negocio.</t>
  </si>
  <si>
    <t>Solar No.2-A-1-POR-C, Distrito Catastral No.1, Municipio Cotuí, Provincia Sanchez Ramirez.</t>
  </si>
  <si>
    <t>Parcela No.420, Distrito Catastral No.13, Municipio Guayubín, Provincia Monte Cristi.</t>
  </si>
  <si>
    <t>Parcela No.390, Distrito Catastral No.13, Municipio de Guayubín, Provincia Monte Cristi.</t>
  </si>
  <si>
    <t>Parcela No.459, Distrito Catastral No.13, Municipio Guayubín, Provincia Monte Cristi.</t>
  </si>
  <si>
    <t>Vivienda, Negocio, Rural.</t>
  </si>
  <si>
    <t>Parcela No.216, Distrito Catastral No.5, Municipio Bani, Provincia Peravia.</t>
  </si>
  <si>
    <t>SOLAR</t>
  </si>
  <si>
    <t>Solar No.3, Manzana No.131, Distrito Catastral No.1, Municipio San Francisco y Provincia Duarte.</t>
  </si>
  <si>
    <t>Urbano, Negocio.</t>
  </si>
  <si>
    <t>Solar No.4, Manzana No.131, Distrito Catastral No.1, Municipio San Francisco y Provincia Duarte.</t>
  </si>
  <si>
    <t>Solar No.5, Manzana No.131, Distrito Catastral No.1, Municipio San Francisco y Provincia Duarte.</t>
  </si>
  <si>
    <t xml:space="preserve">SOLAR </t>
  </si>
  <si>
    <t>Solar No.8-PORCION-Y, Distrito Catastral No.20, Provincia Santiago.</t>
  </si>
  <si>
    <t>Urbano, Negocio, Vivienda.</t>
  </si>
  <si>
    <t>Parcela No.343-SUBD-17, Distrito Catastral No.6, Provincia Santiago.</t>
  </si>
  <si>
    <t>DISTRITO NACIONAL Y PROVINCIA SANTO DOMINGO</t>
  </si>
  <si>
    <t>Parcela No.44-SUBD-174, Distrito Catastral No.13, Municipio Santo Domingo Oeste, Provincia Santo Domingo.</t>
  </si>
  <si>
    <t>Parcela No.44-SUBD-175, Distrito Catastral No.13, Municipio Santo Domingo Oeste, Provincia Santo Domingo.</t>
  </si>
  <si>
    <t>Parcela No.44-SUBD-173, Distrito Catastral No.13, Municipio Santo Domingo Oeste, Provincia Santo Domingo.</t>
  </si>
  <si>
    <t>Parcela No.84-H-2, Distrito Catastral No.31, Municipio Santo Domingo Oeste, Provincia Santo Domingo.</t>
  </si>
  <si>
    <t>Urbano, Negocio, Vivienda, Agrícola, Avícola.</t>
  </si>
  <si>
    <t>Parcela No.196-RESTO, Distrito Catastral No.32, Provincia Santo Domingo.</t>
  </si>
  <si>
    <t>Vivienda, Negocio, Semi-Urbano.</t>
  </si>
  <si>
    <t>Parcela No.210-B-2-REF-1010, Distrito Catastral No.32, Municipio Boca Chica, Provincia Santo Domingo.</t>
  </si>
  <si>
    <t>Parcela No.210-B-4-732, Distrito Catastral No.32, Municipio Boca Chica, Provincia Santo Domingo.</t>
  </si>
  <si>
    <t>Parcela No.343-PORCION-A-12-A, Distrito Catastral No.8, La Isabela, Pedro Brand, Provincia Santo Domingo.</t>
  </si>
  <si>
    <t>Parcela No.53-D-1-REF-347, Distrito Catastral No.6, Santo Domingo Este, Provincia Santo Domingo.</t>
  </si>
  <si>
    <t>Solar No.6, Manzana No.862, Distrito Catastral No.1, Distrito Nacional.</t>
  </si>
  <si>
    <t>Parcela No.479-C-257, Distrito Catastral No.32, La Caleta, Boca Chica, Provincia Santo Domingo.</t>
  </si>
  <si>
    <t>ZONA SUR</t>
  </si>
  <si>
    <t>Parcela No.1-C, Distrito Catastral No.4, Municipio Duverge, Provincia Independencia.</t>
  </si>
  <si>
    <t>Parcela No.52, Distrito Catastral No.3, Municipio Bani, Provincia Peravia.</t>
  </si>
  <si>
    <t>Residencia, Finca, Turístico.</t>
  </si>
  <si>
    <t>Parcela No.223, Distrito Catastral No.23, Municipio y Provincia San Cristóbal.</t>
  </si>
  <si>
    <t>Parcela No.276, Distrito Catastral No.23, Provincia San Cristóbal.</t>
  </si>
  <si>
    <t>Local en Parcela No.305159936111</t>
  </si>
  <si>
    <t>Local, Negocio.</t>
  </si>
  <si>
    <t>Parcela No.1481, Distrito Catastral No.2, Municipio San Jose de Ocoa, Provincia Peravia.</t>
  </si>
  <si>
    <t>Turístico, Finca.</t>
  </si>
  <si>
    <t>LOTE 02</t>
  </si>
  <si>
    <t>Parcela No.355-B-1-Q (426), Distrito Catastral No.6.2, Los Llanos, Provincia San Pedro de Macorís.</t>
  </si>
  <si>
    <t>Vivienda, construcción, agrícola, avícola o ganado</t>
  </si>
  <si>
    <t>Parcela No.355-B-1-Q (450), Distrito Catastral No.6.2, Los Llanos, Provincia San Pedro de Macorís.</t>
  </si>
  <si>
    <t>Parcela No.355-B-1-Q (401), Distrito Catastral No.6.2, Los Llanos, Provincia San Pedro de Macorís.</t>
  </si>
  <si>
    <t>Parcela No.355-B-1-Q (473), Distrito Catastral No.6.2, Los Llanos, Provincia San Pedro de Macorís.</t>
  </si>
  <si>
    <t>Parcela No.355-B-1-Q (474), Distrito Catastral No.6.2, Los Llanos, Provincia San Pedro de Macorís.</t>
  </si>
  <si>
    <t>Parcela No.82-REF-215, Distrito Catastral No.20, Municipio y Provincia de Santiago.</t>
  </si>
  <si>
    <t>Solar No.3, Manzana No.674, Distrito Catastral No.1, Municipio y Provincia de Santiago.</t>
  </si>
  <si>
    <t>Vivienda, urbano.</t>
  </si>
  <si>
    <t>Parcela No.577, Distrito Catastral No.6, Municipio y Provincia Santiago.</t>
  </si>
  <si>
    <t>Vivienda, Negocio, Urbano.</t>
  </si>
  <si>
    <t>Parcela No.53-D-1-REF-582-C, Distrito Catastral No.3, Santo Domingo Este, Provincia Santo Domingo.</t>
  </si>
  <si>
    <t>Local</t>
  </si>
  <si>
    <t>Parcela No.2-A-REF-SUBD-34, Distrito Catastral No.2, Municipio Bani, Provincia Peravia.</t>
  </si>
  <si>
    <t>Parcela No.328-A-133, Distrito Catastral No.8, Provincia San Cristóbal.</t>
  </si>
  <si>
    <t>Parcela No.2390, Distrito Catastral No.7, Municipio Bani, Provincia Peravia.</t>
  </si>
  <si>
    <t>Vivienda.</t>
  </si>
  <si>
    <t>Parcela No.5058, Distrito Catastral No.2, Municipio Bani, Provincia Peravia.</t>
  </si>
  <si>
    <t>Parcela No.491, Distrito Catastral No.7, Municipio Bani, Provincia Peravia.</t>
  </si>
  <si>
    <t>Parcela No.305159936215, Distrito Catastral No.13, Municipio Bani, Provincia Peravia.</t>
  </si>
  <si>
    <t>Residencia, Urbano.</t>
  </si>
  <si>
    <t>Parcela No.1824, Distrito Catastral No.7, Municipio Bani, Provincia Peravia.</t>
  </si>
  <si>
    <t>Costo estimado Presupuestado</t>
  </si>
  <si>
    <t>Precio Unitario Estimado (DOP)</t>
  </si>
  <si>
    <t>Monto Total lote 01</t>
  </si>
  <si>
    <t>Monto Total lote 02</t>
  </si>
  <si>
    <t xml:space="preserve">Precio Unitario </t>
  </si>
  <si>
    <t>Agrícola, avícola</t>
  </si>
  <si>
    <t xml:space="preserve">Parcela No.6, Distrito Catastral No.6, Municipio Luperón, Provincia Puerto </t>
  </si>
  <si>
    <t>Turística, Agrícola</t>
  </si>
  <si>
    <t>Parcela No.105, Distrito Catastral No.4, Municipio Villa González, Santiago.</t>
  </si>
  <si>
    <t>Parcela No.15, Distrito Catastral No.5, Municipio Cabarete, Puerto Plata.</t>
  </si>
  <si>
    <t>Turística, negocios</t>
  </si>
  <si>
    <t>Parcela No.1-729, Distrito Catastral No.5, Municipio Villa Trina, Espaillat</t>
  </si>
  <si>
    <t xml:space="preserve">Agrícola, avícola </t>
  </si>
  <si>
    <t xml:space="preserve">Monto Total Zona Este </t>
  </si>
  <si>
    <t>Monto (DOP)</t>
  </si>
  <si>
    <t>Monto Total Zona Norte</t>
  </si>
  <si>
    <t>Monto Total DISTRITO NACIONAL Y PROVINCIA SANTO DOMINGO</t>
  </si>
  <si>
    <t>Monto Total Sur</t>
  </si>
  <si>
    <t>Monto Total Zona Este</t>
  </si>
  <si>
    <t>Monto Total Zona 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</si>
</sst>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FFFF"/>
      <name val="Calibri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FFFFFF"/>
      <name val="Calibri"/>
      <family val="2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0"/>
      <color rgb="FFFFFFFF"/>
      <name val="Calibri"/>
      <family val="2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D30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justify" vertical="center" wrapText="1"/>
    </xf>
    <xf numFmtId="43" fontId="6" fillId="0" borderId="10" xfId="1" applyFont="1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justify" vertical="center" wrapText="1"/>
    </xf>
    <xf numFmtId="43" fontId="6" fillId="0" borderId="12" xfId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justify" vertical="center" wrapText="1"/>
    </xf>
    <xf numFmtId="43" fontId="6" fillId="0" borderId="13" xfId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justify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justify" vertical="center" wrapText="1"/>
    </xf>
    <xf numFmtId="43" fontId="6" fillId="0" borderId="3" xfId="1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justify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43" fontId="6" fillId="0" borderId="27" xfId="1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43" fontId="6" fillId="0" borderId="12" xfId="1" applyFont="1" applyFill="1" applyBorder="1" applyAlignment="1">
      <alignment horizontal="right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justify" vertical="center" wrapText="1"/>
    </xf>
    <xf numFmtId="0" fontId="6" fillId="0" borderId="24" xfId="0" applyFont="1" applyBorder="1" applyAlignment="1">
      <alignment horizontal="center" vertical="center" wrapText="1"/>
    </xf>
    <xf numFmtId="43" fontId="6" fillId="0" borderId="9" xfId="1" applyFont="1" applyFill="1" applyBorder="1" applyAlignment="1">
      <alignment horizontal="right" vertical="center"/>
    </xf>
    <xf numFmtId="0" fontId="5" fillId="2" borderId="23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43" fontId="0" fillId="0" borderId="32" xfId="1" applyFont="1" applyBorder="1" applyAlignment="1">
      <alignment horizontal="center" vertical="center"/>
    </xf>
    <xf numFmtId="43" fontId="0" fillId="0" borderId="18" xfId="1" applyFont="1" applyBorder="1" applyAlignment="1">
      <alignment horizontal="center" vertical="center"/>
    </xf>
    <xf numFmtId="43" fontId="0" fillId="0" borderId="28" xfId="1" applyFont="1" applyBorder="1" applyAlignment="1">
      <alignment horizontal="center" vertical="center"/>
    </xf>
    <xf numFmtId="0" fontId="0" fillId="0" borderId="9" xfId="0" applyBorder="1"/>
    <xf numFmtId="0" fontId="0" fillId="0" borderId="14" xfId="0" applyBorder="1"/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3" fontId="0" fillId="0" borderId="24" xfId="1" applyFont="1" applyBorder="1" applyAlignment="1">
      <alignment horizontal="center" vertical="center"/>
    </xf>
    <xf numFmtId="43" fontId="0" fillId="0" borderId="9" xfId="1" applyFont="1" applyBorder="1" applyAlignment="1">
      <alignment horizontal="center" vertical="center"/>
    </xf>
    <xf numFmtId="43" fontId="0" fillId="0" borderId="14" xfId="1" applyFont="1" applyBorder="1" applyAlignment="1">
      <alignment horizontal="center" vertical="center"/>
    </xf>
    <xf numFmtId="0" fontId="0" fillId="0" borderId="29" xfId="0" applyBorder="1"/>
    <xf numFmtId="0" fontId="0" fillId="0" borderId="30" xfId="0" applyBorder="1"/>
    <xf numFmtId="0" fontId="0" fillId="0" borderId="24" xfId="0" applyBorder="1"/>
    <xf numFmtId="43" fontId="6" fillId="0" borderId="24" xfId="1" applyFont="1" applyBorder="1" applyAlignment="1">
      <alignment horizontal="center" vertical="center"/>
    </xf>
    <xf numFmtId="43" fontId="6" fillId="0" borderId="9" xfId="1" applyFont="1" applyBorder="1" applyAlignment="1">
      <alignment horizontal="center" vertical="center"/>
    </xf>
    <xf numFmtId="43" fontId="6" fillId="0" borderId="20" xfId="1" applyFont="1" applyBorder="1" applyAlignment="1">
      <alignment horizontal="center" vertical="center"/>
    </xf>
    <xf numFmtId="43" fontId="6" fillId="0" borderId="11" xfId="1" applyFont="1" applyBorder="1" applyAlignment="1">
      <alignment horizontal="center" vertical="center"/>
    </xf>
    <xf numFmtId="43" fontId="6" fillId="0" borderId="14" xfId="1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43" fontId="6" fillId="0" borderId="20" xfId="1" applyFont="1" applyFill="1" applyBorder="1" applyAlignment="1">
      <alignment horizontal="right" vertical="center"/>
    </xf>
    <xf numFmtId="0" fontId="6" fillId="0" borderId="3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34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justify" vertical="center" wrapText="1"/>
    </xf>
    <xf numFmtId="43" fontId="6" fillId="0" borderId="24" xfId="1" applyFont="1" applyFill="1" applyBorder="1" applyAlignment="1">
      <alignment horizontal="right" vertical="center"/>
    </xf>
    <xf numFmtId="0" fontId="6" fillId="0" borderId="12" xfId="0" applyFont="1" applyBorder="1" applyAlignment="1">
      <alignment horizontal="center" vertical="center" wrapText="1"/>
    </xf>
    <xf numFmtId="0" fontId="0" fillId="0" borderId="12" xfId="0" applyBorder="1"/>
    <xf numFmtId="0" fontId="6" fillId="0" borderId="34" xfId="0" applyFont="1" applyBorder="1" applyAlignment="1">
      <alignment horizontal="center" vertical="center" wrapText="1"/>
    </xf>
    <xf numFmtId="0" fontId="0" fillId="0" borderId="34" xfId="0" applyBorder="1"/>
    <xf numFmtId="0" fontId="6" fillId="0" borderId="13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13" xfId="0" applyBorder="1"/>
    <xf numFmtId="43" fontId="0" fillId="0" borderId="20" xfId="1" applyFont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43" fontId="12" fillId="4" borderId="2" xfId="0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43" fontId="10" fillId="4" borderId="2" xfId="1" applyFont="1" applyFill="1" applyBorder="1" applyAlignment="1">
      <alignment horizontal="center" vertical="center" wrapText="1"/>
    </xf>
    <xf numFmtId="43" fontId="10" fillId="4" borderId="4" xfId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43" fontId="3" fillId="4" borderId="2" xfId="1" applyFont="1" applyFill="1" applyBorder="1" applyAlignment="1">
      <alignment horizontal="center" vertical="center" wrapText="1"/>
    </xf>
    <xf numFmtId="43" fontId="3" fillId="4" borderId="4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43" fontId="2" fillId="4" borderId="2" xfId="0" applyNumberFormat="1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43" fontId="11" fillId="2" borderId="0" xfId="1" applyFont="1" applyFill="1" applyBorder="1" applyAlignment="1">
      <alignment horizontal="center" vertical="center" wrapText="1"/>
    </xf>
    <xf numFmtId="43" fontId="11" fillId="2" borderId="1" xfId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3" fontId="5" fillId="2" borderId="0" xfId="1" applyFont="1" applyFill="1" applyBorder="1" applyAlignment="1">
      <alignment horizontal="center" vertical="center" wrapText="1"/>
    </xf>
    <xf numFmtId="43" fontId="5" fillId="2" borderId="1" xfId="1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43" fontId="5" fillId="2" borderId="26" xfId="1" applyFont="1" applyFill="1" applyBorder="1" applyAlignment="1">
      <alignment horizontal="center" vertical="center" wrapText="1"/>
    </xf>
    <xf numFmtId="43" fontId="5" fillId="2" borderId="8" xfId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176673</xdr:colOff>
      <xdr:row>0</xdr:row>
      <xdr:rowOff>115223</xdr:rowOff>
    </xdr:from>
    <xdr:to>
      <xdr:col>2</xdr:col>
      <xdr:colOff>2242984</xdr:colOff>
      <xdr:row>2</xdr:row>
      <xdr:rowOff>199719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FC9DA10-50FA-433A-804A-3811A9428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6673" y="115223"/>
          <a:ext cx="3110988" cy="560746"/>
        </a:xfrm>
        <a:prstGeom prst="rect">
          <a:avLst/>
        </a:prstGeom>
      </xdr:spPr>
    </xdr:pic>
    <xdr:clientData/>
  </xdr:twoCellAnchor>
  <xdr:twoCellAnchor>
    <xdr:from>
      <xdr:col>5</xdr:col>
      <xdr:colOff>499294</xdr:colOff>
      <xdr:row>0</xdr:row>
      <xdr:rowOff>0</xdr:rowOff>
    </xdr:from>
    <xdr:to>
      <xdr:col>7</xdr:col>
      <xdr:colOff>818241</xdr:colOff>
      <xdr:row>3</xdr:row>
      <xdr:rowOff>9110</xdr:rowOff>
    </xdr:to>
    <xdr:grpSp>
      <xdr:nvGrpSpPr>
        <xdr:cNvPr id="5" name="Group 21">
          <a:extLst>
            <a:ext uri="{FF2B5EF4-FFF2-40B4-BE49-F238E27FC236}">
              <a16:creationId xmlns:a16="http://schemas.microsoft.com/office/drawing/2014/main" id="{64544AAE-D3D4-415E-88B2-F8882161A8FD}"/>
            </a:ext>
          </a:extLst>
        </xdr:cNvPr>
        <xdr:cNvGrpSpPr>
          <a:grpSpLocks/>
        </xdr:cNvGrpSpPr>
      </xdr:nvGrpSpPr>
      <xdr:grpSpPr bwMode="auto">
        <a:xfrm>
          <a:off x="8326693" y="0"/>
          <a:ext cx="2277717" cy="723485"/>
          <a:chOff x="12866" y="523"/>
          <a:chExt cx="2544" cy="1104"/>
        </a:xfrm>
      </xdr:grpSpPr>
      <xdr:sp macro="" textlink="">
        <xdr:nvSpPr>
          <xdr:cNvPr id="6" name="Rectangle 22">
            <a:extLst>
              <a:ext uri="{FF2B5EF4-FFF2-40B4-BE49-F238E27FC236}">
                <a16:creationId xmlns:a16="http://schemas.microsoft.com/office/drawing/2014/main" id="{36F731BF-40B4-DADB-FE49-62B0928ACE21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7" name="Group 23">
            <a:extLst>
              <a:ext uri="{FF2B5EF4-FFF2-40B4-BE49-F238E27FC236}">
                <a16:creationId xmlns:a16="http://schemas.microsoft.com/office/drawing/2014/main" id="{1B56C576-92E5-27E7-0172-4985D03E350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C9F80243-D5EA-9DF9-52B2-0C9623DE658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ysClr val="window" lastClr="FFFFFF">
                <a:lumMod val="100000"/>
                <a:lumOff val="0"/>
              </a:sysClr>
            </a:solidFill>
            <a:ln w="28575">
              <a:solidFill>
                <a:sysClr val="window" lastClr="FFFFFF">
                  <a:lumMod val="100000"/>
                  <a:lumOff val="0"/>
                </a:sys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ES" sz="1100" b="1" i="0" u="none" strike="noStrike" kern="0" cap="all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/>
                  <a:ea typeface="+mn-ea"/>
                  <a:cs typeface="+mn-cs"/>
                </a:rPr>
                <a:t>supbanco-CCC-CP-2023-0004</a:t>
              </a:r>
              <a:endParaRPr kumimoji="0" lang="es-DO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D196ABF9-2BD0-3799-F679-8E27B7967F8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ysClr val="windowText" lastClr="000000">
                <a:lumMod val="100000"/>
                <a:lumOff val="0"/>
              </a:sysClr>
            </a:solidFill>
            <a:ln w="38100">
              <a:solidFill>
                <a:sysClr val="window" lastClr="FFFFFF">
                  <a:lumMod val="100000"/>
                  <a:lumOff val="0"/>
                </a:sys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ES" sz="900" b="1" i="0" u="none" strike="noStrike" kern="0" cap="none" spc="0" normalizeH="0" baseline="0" noProof="0">
                  <a:ln>
                    <a:noFill/>
                  </a:ln>
                  <a:solidFill>
                    <a:srgbClr val="FFFFFF"/>
                  </a:solidFill>
                  <a:effectLst/>
                  <a:uLnTx/>
                  <a:uFillTx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kumimoji="0" lang="es-DO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99859</xdr:rowOff>
    </xdr:from>
    <xdr:to>
      <xdr:col>2</xdr:col>
      <xdr:colOff>2541327</xdr:colOff>
      <xdr:row>3</xdr:row>
      <xdr:rowOff>76815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381F96-82FE-4D86-9ACE-445D0295D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9859"/>
          <a:ext cx="3586004" cy="660605"/>
        </a:xfrm>
        <a:prstGeom prst="rect">
          <a:avLst/>
        </a:prstGeom>
      </xdr:spPr>
    </xdr:pic>
    <xdr:clientData/>
  </xdr:twoCellAnchor>
  <xdr:twoCellAnchor>
    <xdr:from>
      <xdr:col>5</xdr:col>
      <xdr:colOff>445525</xdr:colOff>
      <xdr:row>0</xdr:row>
      <xdr:rowOff>61452</xdr:rowOff>
    </xdr:from>
    <xdr:to>
      <xdr:col>7</xdr:col>
      <xdr:colOff>764472</xdr:colOff>
      <xdr:row>3</xdr:row>
      <xdr:rowOff>101288</xdr:rowOff>
    </xdr:to>
    <xdr:grpSp>
      <xdr:nvGrpSpPr>
        <xdr:cNvPr id="4" name="Group 21">
          <a:extLst>
            <a:ext uri="{FF2B5EF4-FFF2-40B4-BE49-F238E27FC236}">
              <a16:creationId xmlns:a16="http://schemas.microsoft.com/office/drawing/2014/main" id="{1293FC43-B4A2-4B5C-8894-A2568CA02AA5}"/>
            </a:ext>
          </a:extLst>
        </xdr:cNvPr>
        <xdr:cNvGrpSpPr>
          <a:grpSpLocks/>
        </xdr:cNvGrpSpPr>
      </xdr:nvGrpSpPr>
      <xdr:grpSpPr bwMode="auto">
        <a:xfrm>
          <a:off x="8134658" y="61452"/>
          <a:ext cx="2277717" cy="723485"/>
          <a:chOff x="12866" y="523"/>
          <a:chExt cx="2544" cy="1104"/>
        </a:xfrm>
      </xdr:grpSpPr>
      <xdr:sp macro="" textlink="">
        <xdr:nvSpPr>
          <xdr:cNvPr id="5" name="Rectangle 22">
            <a:extLst>
              <a:ext uri="{FF2B5EF4-FFF2-40B4-BE49-F238E27FC236}">
                <a16:creationId xmlns:a16="http://schemas.microsoft.com/office/drawing/2014/main" id="{5E358D25-E611-C65C-4EFF-5D3146A91E3B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6" name="Group 23">
            <a:extLst>
              <a:ext uri="{FF2B5EF4-FFF2-40B4-BE49-F238E27FC236}">
                <a16:creationId xmlns:a16="http://schemas.microsoft.com/office/drawing/2014/main" id="{5B7900D6-39F8-BEED-A6AE-C0930427085F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7" name="Text Box 24">
              <a:extLst>
                <a:ext uri="{FF2B5EF4-FFF2-40B4-BE49-F238E27FC236}">
                  <a16:creationId xmlns:a16="http://schemas.microsoft.com/office/drawing/2014/main" id="{A7AC9766-A5DA-CD2F-9364-F092CA72410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ysClr val="window" lastClr="FFFFFF">
                <a:lumMod val="100000"/>
                <a:lumOff val="0"/>
              </a:sysClr>
            </a:solidFill>
            <a:ln w="28575">
              <a:solidFill>
                <a:sysClr val="window" lastClr="FFFFFF">
                  <a:lumMod val="100000"/>
                  <a:lumOff val="0"/>
                </a:sys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ES" sz="1100" b="1" i="0" u="none" strike="noStrike" kern="0" cap="all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/>
                  <a:ea typeface="+mn-ea"/>
                  <a:cs typeface="+mn-cs"/>
                </a:rPr>
                <a:t>supbanco-CCC-CP-2023-0004</a:t>
              </a:r>
              <a:endParaRPr kumimoji="0" lang="es-DO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  <xdr:sp macro="" textlink="">
          <xdr:nvSpPr>
            <xdr:cNvPr id="8" name="Text Box 25">
              <a:extLst>
                <a:ext uri="{FF2B5EF4-FFF2-40B4-BE49-F238E27FC236}">
                  <a16:creationId xmlns:a16="http://schemas.microsoft.com/office/drawing/2014/main" id="{26E040A0-66EC-1678-5673-C5A7AD2786C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ysClr val="windowText" lastClr="000000">
                <a:lumMod val="100000"/>
                <a:lumOff val="0"/>
              </a:sysClr>
            </a:solidFill>
            <a:ln w="38100">
              <a:solidFill>
                <a:sysClr val="window" lastClr="FFFFFF">
                  <a:lumMod val="100000"/>
                  <a:lumOff val="0"/>
                </a:sys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ES" sz="900" b="1" i="0" u="none" strike="noStrike" kern="0" cap="none" spc="0" normalizeH="0" baseline="0" noProof="0">
                  <a:ln>
                    <a:noFill/>
                  </a:ln>
                  <a:solidFill>
                    <a:srgbClr val="FFFFFF"/>
                  </a:solidFill>
                  <a:effectLst/>
                  <a:uLnTx/>
                  <a:uFillTx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kumimoji="0" lang="es-DO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93300-9F58-43B3-8386-43CFFB187195}">
  <sheetPr>
    <pageSetUpPr fitToPage="1"/>
  </sheetPr>
  <dimension ref="A1:H93"/>
  <sheetViews>
    <sheetView showGridLines="0" tabSelected="1" view="pageBreakPreview" topLeftCell="A79" zoomScale="124" zoomScaleNormal="100" zoomScaleSheetLayoutView="124" workbookViewId="0">
      <selection activeCell="D92" sqref="D92"/>
    </sheetView>
  </sheetViews>
  <sheetFormatPr baseColWidth="10" defaultColWidth="10.85546875" defaultRowHeight="15" x14ac:dyDescent="0.25"/>
  <cols>
    <col min="1" max="1" width="5" customWidth="1"/>
    <col min="2" max="2" width="10.7109375" customWidth="1"/>
    <col min="3" max="3" width="65" customWidth="1"/>
    <col min="4" max="4" width="13.7109375" style="1" customWidth="1"/>
    <col min="5" max="5" width="23" customWidth="1"/>
    <col min="6" max="6" width="13.85546875" customWidth="1"/>
    <col min="7" max="7" width="15.5703125" customWidth="1"/>
    <col min="8" max="8" width="16.28515625" customWidth="1"/>
  </cols>
  <sheetData>
    <row r="1" spans="1:8" ht="18.75" customHeight="1" x14ac:dyDescent="0.25"/>
    <row r="2" spans="1:8" ht="18.75" customHeight="1" x14ac:dyDescent="0.25"/>
    <row r="3" spans="1:8" ht="18.75" customHeight="1" x14ac:dyDescent="0.25"/>
    <row r="4" spans="1:8" ht="15" customHeight="1" x14ac:dyDescent="0.25">
      <c r="A4" s="107" t="s">
        <v>0</v>
      </c>
      <c r="B4" s="107"/>
      <c r="C4" s="107"/>
      <c r="D4" s="107"/>
      <c r="E4" s="107"/>
      <c r="F4" s="107"/>
      <c r="G4" s="107"/>
      <c r="H4" s="107"/>
    </row>
    <row r="5" spans="1:8" ht="14.25" customHeight="1" x14ac:dyDescent="0.25">
      <c r="A5" s="108" t="s">
        <v>1</v>
      </c>
      <c r="B5" s="108"/>
      <c r="C5" s="108"/>
      <c r="D5" s="108"/>
      <c r="E5" s="108"/>
      <c r="F5" s="108"/>
      <c r="G5" s="108"/>
      <c r="H5" s="108"/>
    </row>
    <row r="6" spans="1:8" ht="15.75" customHeight="1" thickBot="1" x14ac:dyDescent="0.3">
      <c r="A6" s="130"/>
      <c r="B6" s="130"/>
      <c r="C6" s="130"/>
      <c r="D6" s="130"/>
      <c r="E6" s="130"/>
      <c r="F6" s="130"/>
    </row>
    <row r="7" spans="1:8" ht="15" customHeight="1" thickBot="1" x14ac:dyDescent="0.3">
      <c r="A7" s="109" t="s">
        <v>2</v>
      </c>
      <c r="B7" s="110"/>
      <c r="C7" s="110"/>
      <c r="D7" s="110"/>
      <c r="E7" s="110"/>
      <c r="F7" s="110"/>
      <c r="G7" s="110"/>
      <c r="H7" s="111"/>
    </row>
    <row r="8" spans="1:8" ht="13.5" customHeight="1" thickBot="1" x14ac:dyDescent="0.3">
      <c r="A8" s="101" t="s">
        <v>3</v>
      </c>
      <c r="B8" s="102"/>
      <c r="C8" s="102"/>
      <c r="D8" s="102"/>
      <c r="E8" s="102"/>
      <c r="F8" s="102"/>
      <c r="G8" s="102"/>
      <c r="H8" s="103"/>
    </row>
    <row r="9" spans="1:8" ht="15" customHeight="1" thickBot="1" x14ac:dyDescent="0.3">
      <c r="A9" s="131" t="s">
        <v>4</v>
      </c>
      <c r="B9" s="131" t="s">
        <v>5</v>
      </c>
      <c r="C9" s="126" t="s">
        <v>6</v>
      </c>
      <c r="D9" s="133" t="s">
        <v>7</v>
      </c>
      <c r="E9" s="126" t="s">
        <v>8</v>
      </c>
      <c r="F9" s="126" t="s">
        <v>9</v>
      </c>
      <c r="G9" s="101" t="s">
        <v>120</v>
      </c>
      <c r="H9" s="103"/>
    </row>
    <row r="10" spans="1:8" ht="16.5" customHeight="1" thickBot="1" x14ac:dyDescent="0.3">
      <c r="A10" s="131"/>
      <c r="B10" s="132"/>
      <c r="C10" s="127"/>
      <c r="D10" s="134"/>
      <c r="E10" s="127"/>
      <c r="F10" s="127"/>
      <c r="G10" s="44" t="s">
        <v>124</v>
      </c>
      <c r="H10" s="44" t="s">
        <v>134</v>
      </c>
    </row>
    <row r="11" spans="1:8" ht="27.75" customHeight="1" x14ac:dyDescent="0.25">
      <c r="A11" s="3">
        <v>1</v>
      </c>
      <c r="B11" s="4" t="s">
        <v>10</v>
      </c>
      <c r="C11" s="5" t="s">
        <v>11</v>
      </c>
      <c r="D11" s="6">
        <v>127331</v>
      </c>
      <c r="E11" s="7" t="s">
        <v>12</v>
      </c>
      <c r="F11" s="47">
        <v>2</v>
      </c>
      <c r="G11" s="42"/>
      <c r="H11" s="48">
        <f>G11*F11</f>
        <v>0</v>
      </c>
    </row>
    <row r="12" spans="1:8" ht="14.25" customHeight="1" x14ac:dyDescent="0.25">
      <c r="A12" s="3">
        <v>2</v>
      </c>
      <c r="B12" s="8" t="s">
        <v>10</v>
      </c>
      <c r="C12" s="9" t="s">
        <v>13</v>
      </c>
      <c r="D12" s="10">
        <v>81052</v>
      </c>
      <c r="E12" s="11" t="s">
        <v>12</v>
      </c>
      <c r="F12" s="45">
        <v>2</v>
      </c>
      <c r="G12" s="11"/>
      <c r="H12" s="49">
        <f t="shared" ref="H12:H20" si="0">G12*F12</f>
        <v>0</v>
      </c>
    </row>
    <row r="13" spans="1:8" ht="30" customHeight="1" x14ac:dyDescent="0.25">
      <c r="A13" s="3">
        <v>3</v>
      </c>
      <c r="B13" s="8" t="s">
        <v>10</v>
      </c>
      <c r="C13" s="9" t="s">
        <v>14</v>
      </c>
      <c r="D13" s="10">
        <v>107316</v>
      </c>
      <c r="E13" s="11" t="s">
        <v>12</v>
      </c>
      <c r="F13" s="45">
        <v>2</v>
      </c>
      <c r="G13" s="11"/>
      <c r="H13" s="49">
        <f t="shared" si="0"/>
        <v>0</v>
      </c>
    </row>
    <row r="14" spans="1:8" ht="27.75" customHeight="1" x14ac:dyDescent="0.25">
      <c r="A14" s="3">
        <v>4</v>
      </c>
      <c r="B14" s="8" t="s">
        <v>10</v>
      </c>
      <c r="C14" s="9" t="s">
        <v>15</v>
      </c>
      <c r="D14" s="10">
        <v>188670</v>
      </c>
      <c r="E14" s="11" t="s">
        <v>12</v>
      </c>
      <c r="F14" s="45">
        <v>2</v>
      </c>
      <c r="G14" s="11"/>
      <c r="H14" s="49">
        <f t="shared" si="0"/>
        <v>0</v>
      </c>
    </row>
    <row r="15" spans="1:8" ht="28.5" customHeight="1" x14ac:dyDescent="0.25">
      <c r="A15" s="3">
        <v>5</v>
      </c>
      <c r="B15" s="8" t="s">
        <v>10</v>
      </c>
      <c r="C15" s="9" t="s">
        <v>16</v>
      </c>
      <c r="D15" s="10">
        <v>323061</v>
      </c>
      <c r="E15" s="11" t="s">
        <v>12</v>
      </c>
      <c r="F15" s="45">
        <v>2</v>
      </c>
      <c r="G15" s="11"/>
      <c r="H15" s="49">
        <f t="shared" si="0"/>
        <v>0</v>
      </c>
    </row>
    <row r="16" spans="1:8" ht="30" customHeight="1" x14ac:dyDescent="0.25">
      <c r="A16" s="3">
        <v>6</v>
      </c>
      <c r="B16" s="8" t="s">
        <v>10</v>
      </c>
      <c r="C16" s="9" t="s">
        <v>17</v>
      </c>
      <c r="D16" s="10">
        <v>31869</v>
      </c>
      <c r="E16" s="11" t="s">
        <v>12</v>
      </c>
      <c r="F16" s="45">
        <v>2</v>
      </c>
      <c r="G16" s="51"/>
      <c r="H16" s="49">
        <f t="shared" si="0"/>
        <v>0</v>
      </c>
    </row>
    <row r="17" spans="1:8" ht="27.75" customHeight="1" x14ac:dyDescent="0.25">
      <c r="A17" s="3">
        <v>7</v>
      </c>
      <c r="B17" s="8" t="s">
        <v>10</v>
      </c>
      <c r="C17" s="9" t="s">
        <v>18</v>
      </c>
      <c r="D17" s="10">
        <v>13507.91</v>
      </c>
      <c r="E17" s="11" t="s">
        <v>12</v>
      </c>
      <c r="F17" s="45">
        <v>2</v>
      </c>
      <c r="G17" s="51"/>
      <c r="H17" s="49">
        <f t="shared" si="0"/>
        <v>0</v>
      </c>
    </row>
    <row r="18" spans="1:8" ht="28.5" customHeight="1" x14ac:dyDescent="0.25">
      <c r="A18" s="3">
        <v>8</v>
      </c>
      <c r="B18" s="8" t="s">
        <v>10</v>
      </c>
      <c r="C18" s="9" t="s">
        <v>19</v>
      </c>
      <c r="D18" s="10">
        <v>273700</v>
      </c>
      <c r="E18" s="11" t="s">
        <v>12</v>
      </c>
      <c r="F18" s="45">
        <v>2</v>
      </c>
      <c r="G18" s="51"/>
      <c r="H18" s="49">
        <f t="shared" si="0"/>
        <v>0</v>
      </c>
    </row>
    <row r="19" spans="1:8" ht="28.5" customHeight="1" x14ac:dyDescent="0.25">
      <c r="A19" s="3">
        <v>9</v>
      </c>
      <c r="B19" s="8" t="s">
        <v>20</v>
      </c>
      <c r="C19" s="9" t="s">
        <v>21</v>
      </c>
      <c r="D19" s="10">
        <v>146.49</v>
      </c>
      <c r="E19" s="11" t="s">
        <v>22</v>
      </c>
      <c r="F19" s="45">
        <v>2</v>
      </c>
      <c r="G19" s="51"/>
      <c r="H19" s="49">
        <f t="shared" si="0"/>
        <v>0</v>
      </c>
    </row>
    <row r="20" spans="1:8" ht="29.25" customHeight="1" thickBot="1" x14ac:dyDescent="0.3">
      <c r="A20" s="3">
        <v>10</v>
      </c>
      <c r="B20" s="13" t="s">
        <v>23</v>
      </c>
      <c r="C20" s="14" t="s">
        <v>24</v>
      </c>
      <c r="D20" s="15">
        <v>38.340000000000003</v>
      </c>
      <c r="E20" s="16" t="s">
        <v>25</v>
      </c>
      <c r="F20" s="46">
        <v>2</v>
      </c>
      <c r="G20" s="52"/>
      <c r="H20" s="50">
        <f t="shared" si="0"/>
        <v>0</v>
      </c>
    </row>
    <row r="21" spans="1:8" ht="15.75" customHeight="1" thickBot="1" x14ac:dyDescent="0.3">
      <c r="A21" s="112" t="s">
        <v>138</v>
      </c>
      <c r="B21" s="113"/>
      <c r="C21" s="113"/>
      <c r="D21" s="113"/>
      <c r="E21" s="113"/>
      <c r="F21" s="114"/>
      <c r="G21" s="115">
        <f>H11+H12+H13+H14+H15+H16+H17+H18+H19+H20</f>
        <v>0</v>
      </c>
      <c r="H21" s="116"/>
    </row>
    <row r="22" spans="1:8" ht="12.75" customHeight="1" thickBot="1" x14ac:dyDescent="0.3">
      <c r="A22" s="99" t="s">
        <v>26</v>
      </c>
      <c r="B22" s="104"/>
      <c r="C22" s="104"/>
      <c r="D22" s="104"/>
      <c r="E22" s="104"/>
      <c r="F22" s="104"/>
      <c r="G22" s="104"/>
      <c r="H22" s="104"/>
    </row>
    <row r="23" spans="1:8" ht="11.25" customHeight="1" thickBot="1" x14ac:dyDescent="0.3">
      <c r="A23" s="119" t="s">
        <v>4</v>
      </c>
      <c r="B23" s="119" t="s">
        <v>5</v>
      </c>
      <c r="C23" s="118" t="s">
        <v>6</v>
      </c>
      <c r="D23" s="122" t="s">
        <v>7</v>
      </c>
      <c r="E23" s="118" t="s">
        <v>8</v>
      </c>
      <c r="F23" s="128" t="s">
        <v>9</v>
      </c>
      <c r="G23" s="99" t="s">
        <v>120</v>
      </c>
      <c r="H23" s="100"/>
    </row>
    <row r="24" spans="1:8" ht="12" customHeight="1" thickBot="1" x14ac:dyDescent="0.3">
      <c r="A24" s="120"/>
      <c r="B24" s="120"/>
      <c r="C24" s="121"/>
      <c r="D24" s="123"/>
      <c r="E24" s="121"/>
      <c r="F24" s="129"/>
      <c r="G24" s="89" t="s">
        <v>124</v>
      </c>
      <c r="H24" s="72" t="s">
        <v>134</v>
      </c>
    </row>
    <row r="25" spans="1:8" ht="28.5" customHeight="1" x14ac:dyDescent="0.25">
      <c r="A25" s="3">
        <v>1</v>
      </c>
      <c r="B25" s="17" t="s">
        <v>10</v>
      </c>
      <c r="C25" s="9" t="s">
        <v>27</v>
      </c>
      <c r="D25" s="10">
        <v>14255</v>
      </c>
      <c r="E25" s="11" t="s">
        <v>12</v>
      </c>
      <c r="F25" s="55">
        <v>2</v>
      </c>
      <c r="G25" s="42"/>
      <c r="H25" s="57">
        <f>G25*F25</f>
        <v>0</v>
      </c>
    </row>
    <row r="26" spans="1:8" ht="27" customHeight="1" x14ac:dyDescent="0.25">
      <c r="A26" s="3">
        <v>2</v>
      </c>
      <c r="B26" s="17" t="s">
        <v>10</v>
      </c>
      <c r="C26" s="9" t="s">
        <v>28</v>
      </c>
      <c r="D26" s="10">
        <v>39740</v>
      </c>
      <c r="E26" s="11" t="s">
        <v>12</v>
      </c>
      <c r="F26" s="56">
        <v>2</v>
      </c>
      <c r="G26" s="11"/>
      <c r="H26" s="58">
        <f t="shared" ref="H26:H42" si="1">G26*F26</f>
        <v>0</v>
      </c>
    </row>
    <row r="27" spans="1:8" ht="27.75" customHeight="1" x14ac:dyDescent="0.25">
      <c r="A27" s="3">
        <v>3</v>
      </c>
      <c r="B27" s="17" t="s">
        <v>10</v>
      </c>
      <c r="C27" s="9" t="s">
        <v>29</v>
      </c>
      <c r="D27" s="10">
        <v>67615</v>
      </c>
      <c r="E27" s="11" t="s">
        <v>12</v>
      </c>
      <c r="F27" s="56">
        <v>2</v>
      </c>
      <c r="G27" s="11"/>
      <c r="H27" s="58">
        <f t="shared" si="1"/>
        <v>0</v>
      </c>
    </row>
    <row r="28" spans="1:8" ht="30.75" customHeight="1" x14ac:dyDescent="0.25">
      <c r="A28" s="3">
        <v>4</v>
      </c>
      <c r="B28" s="17" t="s">
        <v>10</v>
      </c>
      <c r="C28" s="9" t="s">
        <v>30</v>
      </c>
      <c r="D28" s="10">
        <v>23769</v>
      </c>
      <c r="E28" s="11" t="s">
        <v>12</v>
      </c>
      <c r="F28" s="56">
        <v>2</v>
      </c>
      <c r="G28" s="11"/>
      <c r="H28" s="58">
        <f t="shared" si="1"/>
        <v>0</v>
      </c>
    </row>
    <row r="29" spans="1:8" ht="27.75" customHeight="1" x14ac:dyDescent="0.25">
      <c r="A29" s="3">
        <v>5</v>
      </c>
      <c r="B29" s="17" t="s">
        <v>10</v>
      </c>
      <c r="C29" s="9" t="s">
        <v>31</v>
      </c>
      <c r="D29" s="10">
        <v>18055</v>
      </c>
      <c r="E29" s="11" t="s">
        <v>12</v>
      </c>
      <c r="F29" s="56">
        <v>2</v>
      </c>
      <c r="G29" s="11"/>
      <c r="H29" s="58">
        <f t="shared" si="1"/>
        <v>0</v>
      </c>
    </row>
    <row r="30" spans="1:8" ht="27.75" customHeight="1" x14ac:dyDescent="0.25">
      <c r="A30" s="3">
        <v>6</v>
      </c>
      <c r="B30" s="17" t="s">
        <v>10</v>
      </c>
      <c r="C30" s="9" t="s">
        <v>32</v>
      </c>
      <c r="D30" s="10">
        <v>15834</v>
      </c>
      <c r="E30" s="11" t="s">
        <v>12</v>
      </c>
      <c r="F30" s="56">
        <v>2</v>
      </c>
      <c r="G30" s="51"/>
      <c r="H30" s="58">
        <f t="shared" si="1"/>
        <v>0</v>
      </c>
    </row>
    <row r="31" spans="1:8" ht="27.75" customHeight="1" x14ac:dyDescent="0.25">
      <c r="A31" s="3">
        <v>7</v>
      </c>
      <c r="B31" s="17" t="s">
        <v>10</v>
      </c>
      <c r="C31" s="9" t="s">
        <v>33</v>
      </c>
      <c r="D31" s="10">
        <v>62886</v>
      </c>
      <c r="E31" s="11" t="s">
        <v>12</v>
      </c>
      <c r="F31" s="56">
        <v>2</v>
      </c>
      <c r="G31" s="51"/>
      <c r="H31" s="58">
        <f t="shared" si="1"/>
        <v>0</v>
      </c>
    </row>
    <row r="32" spans="1:8" ht="27.75" customHeight="1" x14ac:dyDescent="0.25">
      <c r="A32" s="3">
        <v>8</v>
      </c>
      <c r="B32" s="17" t="s">
        <v>10</v>
      </c>
      <c r="C32" s="9" t="s">
        <v>34</v>
      </c>
      <c r="D32" s="10">
        <v>49793</v>
      </c>
      <c r="E32" s="11" t="s">
        <v>12</v>
      </c>
      <c r="F32" s="56">
        <v>2</v>
      </c>
      <c r="G32" s="51"/>
      <c r="H32" s="58">
        <f t="shared" si="1"/>
        <v>0</v>
      </c>
    </row>
    <row r="33" spans="1:8" ht="27.75" customHeight="1" thickBot="1" x14ac:dyDescent="0.3">
      <c r="A33" s="3">
        <v>9</v>
      </c>
      <c r="B33" s="19" t="s">
        <v>10</v>
      </c>
      <c r="C33" s="20" t="s">
        <v>35</v>
      </c>
      <c r="D33" s="15">
        <v>24343</v>
      </c>
      <c r="E33" s="21" t="s">
        <v>12</v>
      </c>
      <c r="F33" s="54">
        <v>2</v>
      </c>
      <c r="G33" s="51"/>
      <c r="H33" s="58">
        <f t="shared" si="1"/>
        <v>0</v>
      </c>
    </row>
    <row r="34" spans="1:8" ht="30" customHeight="1" thickBot="1" x14ac:dyDescent="0.3">
      <c r="A34" s="3">
        <v>10</v>
      </c>
      <c r="B34" s="22" t="s">
        <v>10</v>
      </c>
      <c r="C34" s="23" t="s">
        <v>36</v>
      </c>
      <c r="D34" s="24">
        <v>13466</v>
      </c>
      <c r="E34" s="25" t="s">
        <v>12</v>
      </c>
      <c r="F34" s="53">
        <v>2</v>
      </c>
      <c r="G34" s="51"/>
      <c r="H34" s="58">
        <f t="shared" si="1"/>
        <v>0</v>
      </c>
    </row>
    <row r="35" spans="1:8" ht="30" customHeight="1" x14ac:dyDescent="0.25">
      <c r="A35" s="3">
        <v>11</v>
      </c>
      <c r="B35" s="17" t="s">
        <v>10</v>
      </c>
      <c r="C35" s="9" t="s">
        <v>37</v>
      </c>
      <c r="D35" s="10">
        <v>99367</v>
      </c>
      <c r="E35" s="11" t="s">
        <v>12</v>
      </c>
      <c r="F35" s="54">
        <v>2</v>
      </c>
      <c r="G35" s="51"/>
      <c r="H35" s="58">
        <f t="shared" si="1"/>
        <v>0</v>
      </c>
    </row>
    <row r="36" spans="1:8" ht="33" customHeight="1" x14ac:dyDescent="0.25">
      <c r="A36" s="3">
        <v>12</v>
      </c>
      <c r="B36" s="17" t="s">
        <v>10</v>
      </c>
      <c r="C36" s="9" t="s">
        <v>38</v>
      </c>
      <c r="D36" s="10">
        <v>12377</v>
      </c>
      <c r="E36" s="11" t="s">
        <v>12</v>
      </c>
      <c r="F36" s="54">
        <v>2</v>
      </c>
      <c r="G36" s="51"/>
      <c r="H36" s="58">
        <f t="shared" si="1"/>
        <v>0</v>
      </c>
    </row>
    <row r="37" spans="1:8" ht="28.5" customHeight="1" x14ac:dyDescent="0.25">
      <c r="A37" s="3">
        <v>13</v>
      </c>
      <c r="B37" s="8" t="s">
        <v>10</v>
      </c>
      <c r="C37" s="9" t="s">
        <v>39</v>
      </c>
      <c r="D37" s="10">
        <v>12118</v>
      </c>
      <c r="E37" s="11" t="s">
        <v>12</v>
      </c>
      <c r="F37" s="54">
        <v>2</v>
      </c>
      <c r="G37" s="51"/>
      <c r="H37" s="58">
        <f t="shared" si="1"/>
        <v>0</v>
      </c>
    </row>
    <row r="38" spans="1:8" ht="28.5" customHeight="1" x14ac:dyDescent="0.25">
      <c r="A38" s="3">
        <v>14</v>
      </c>
      <c r="B38" s="8" t="s">
        <v>10</v>
      </c>
      <c r="C38" s="9" t="s">
        <v>40</v>
      </c>
      <c r="D38" s="10">
        <v>15029</v>
      </c>
      <c r="E38" s="11" t="s">
        <v>12</v>
      </c>
      <c r="F38" s="54">
        <v>2</v>
      </c>
      <c r="G38" s="51"/>
      <c r="H38" s="58">
        <f t="shared" si="1"/>
        <v>0</v>
      </c>
    </row>
    <row r="39" spans="1:8" ht="29.25" customHeight="1" x14ac:dyDescent="0.25">
      <c r="A39" s="3">
        <v>15</v>
      </c>
      <c r="B39" s="8" t="s">
        <v>10</v>
      </c>
      <c r="C39" s="9" t="s">
        <v>41</v>
      </c>
      <c r="D39" s="10">
        <v>15457.38</v>
      </c>
      <c r="E39" s="11" t="s">
        <v>12</v>
      </c>
      <c r="F39" s="54">
        <v>2</v>
      </c>
      <c r="G39" s="51"/>
      <c r="H39" s="58">
        <f t="shared" si="1"/>
        <v>0</v>
      </c>
    </row>
    <row r="40" spans="1:8" ht="27.75" customHeight="1" x14ac:dyDescent="0.25">
      <c r="A40" s="3">
        <v>16</v>
      </c>
      <c r="B40" s="8" t="s">
        <v>10</v>
      </c>
      <c r="C40" s="9" t="s">
        <v>42</v>
      </c>
      <c r="D40" s="10">
        <v>10639</v>
      </c>
      <c r="E40" s="11" t="s">
        <v>12</v>
      </c>
      <c r="F40" s="54">
        <v>2</v>
      </c>
      <c r="G40" s="51"/>
      <c r="H40" s="58">
        <f t="shared" si="1"/>
        <v>0</v>
      </c>
    </row>
    <row r="41" spans="1:8" ht="19.5" customHeight="1" x14ac:dyDescent="0.25">
      <c r="A41" s="3">
        <v>17</v>
      </c>
      <c r="B41" s="8" t="s">
        <v>10</v>
      </c>
      <c r="C41" s="9" t="s">
        <v>131</v>
      </c>
      <c r="D41" s="10">
        <v>13256</v>
      </c>
      <c r="E41" s="11" t="s">
        <v>132</v>
      </c>
      <c r="F41" s="54">
        <v>2</v>
      </c>
      <c r="G41" s="51"/>
      <c r="H41" s="58">
        <f t="shared" si="1"/>
        <v>0</v>
      </c>
    </row>
    <row r="42" spans="1:8" ht="15.75" customHeight="1" x14ac:dyDescent="0.25">
      <c r="A42" s="3">
        <v>18</v>
      </c>
      <c r="B42" s="8" t="s">
        <v>10</v>
      </c>
      <c r="C42" s="9" t="s">
        <v>126</v>
      </c>
      <c r="D42" s="10">
        <v>15723</v>
      </c>
      <c r="E42" s="11" t="s">
        <v>127</v>
      </c>
      <c r="F42" s="54">
        <v>2</v>
      </c>
      <c r="G42" s="51"/>
      <c r="H42" s="58">
        <f t="shared" si="1"/>
        <v>0</v>
      </c>
    </row>
    <row r="43" spans="1:8" ht="27.75" customHeight="1" x14ac:dyDescent="0.25">
      <c r="A43" s="3">
        <v>19</v>
      </c>
      <c r="B43" s="8" t="s">
        <v>20</v>
      </c>
      <c r="C43" s="9" t="s">
        <v>43</v>
      </c>
      <c r="D43" s="10">
        <v>53714</v>
      </c>
      <c r="E43" s="11" t="s">
        <v>12</v>
      </c>
      <c r="F43" s="54">
        <v>2</v>
      </c>
      <c r="G43" s="11"/>
      <c r="H43" s="58">
        <f>G43*F43</f>
        <v>0</v>
      </c>
    </row>
    <row r="44" spans="1:8" ht="27.75" customHeight="1" x14ac:dyDescent="0.25">
      <c r="A44" s="3">
        <v>20</v>
      </c>
      <c r="B44" s="8" t="s">
        <v>10</v>
      </c>
      <c r="C44" s="9" t="s">
        <v>44</v>
      </c>
      <c r="D44" s="10">
        <v>269</v>
      </c>
      <c r="E44" s="11" t="s">
        <v>45</v>
      </c>
      <c r="F44" s="54">
        <v>2</v>
      </c>
      <c r="G44" s="11"/>
      <c r="H44" s="58">
        <f t="shared" ref="H44:H65" si="2">G44*F44</f>
        <v>0</v>
      </c>
    </row>
    <row r="45" spans="1:8" ht="18" customHeight="1" x14ac:dyDescent="0.25">
      <c r="A45" s="3">
        <v>21</v>
      </c>
      <c r="B45" s="8" t="s">
        <v>10</v>
      </c>
      <c r="C45" s="9" t="s">
        <v>129</v>
      </c>
      <c r="D45" s="10">
        <v>5864</v>
      </c>
      <c r="E45" s="11" t="s">
        <v>130</v>
      </c>
      <c r="F45" s="54">
        <v>2</v>
      </c>
      <c r="G45" s="11"/>
      <c r="H45" s="58">
        <f t="shared" si="2"/>
        <v>0</v>
      </c>
    </row>
    <row r="46" spans="1:8" ht="19.5" customHeight="1" x14ac:dyDescent="0.25">
      <c r="A46" s="3">
        <v>22</v>
      </c>
      <c r="B46" s="8" t="s">
        <v>10</v>
      </c>
      <c r="C46" s="9" t="s">
        <v>46</v>
      </c>
      <c r="D46" s="10">
        <v>242615</v>
      </c>
      <c r="E46" s="11" t="s">
        <v>125</v>
      </c>
      <c r="F46" s="54">
        <v>2</v>
      </c>
      <c r="G46" s="11"/>
      <c r="H46" s="58">
        <f t="shared" si="2"/>
        <v>0</v>
      </c>
    </row>
    <row r="47" spans="1:8" ht="28.5" customHeight="1" x14ac:dyDescent="0.25">
      <c r="A47" s="3">
        <v>23</v>
      </c>
      <c r="B47" s="8" t="s">
        <v>10</v>
      </c>
      <c r="C47" s="26" t="s">
        <v>47</v>
      </c>
      <c r="D47" s="10">
        <v>343849</v>
      </c>
      <c r="E47" s="11" t="s">
        <v>12</v>
      </c>
      <c r="F47" s="54">
        <v>2</v>
      </c>
      <c r="G47" s="11"/>
      <c r="H47" s="58">
        <f t="shared" si="2"/>
        <v>0</v>
      </c>
    </row>
    <row r="48" spans="1:8" ht="29.25" customHeight="1" thickBot="1" x14ac:dyDescent="0.3">
      <c r="A48" s="3">
        <v>24</v>
      </c>
      <c r="B48" s="8" t="s">
        <v>10</v>
      </c>
      <c r="C48" s="9" t="s">
        <v>128</v>
      </c>
      <c r="D48" s="10">
        <v>297</v>
      </c>
      <c r="E48" s="11" t="s">
        <v>48</v>
      </c>
      <c r="F48" s="54">
        <v>2</v>
      </c>
      <c r="G48" s="51"/>
      <c r="H48" s="59">
        <f t="shared" si="2"/>
        <v>0</v>
      </c>
    </row>
    <row r="49" spans="1:8" ht="30" customHeight="1" x14ac:dyDescent="0.25">
      <c r="A49" s="3">
        <v>25</v>
      </c>
      <c r="B49" s="8" t="s">
        <v>10</v>
      </c>
      <c r="C49" s="9" t="s">
        <v>49</v>
      </c>
      <c r="D49" s="10">
        <v>26602</v>
      </c>
      <c r="E49" s="11" t="s">
        <v>50</v>
      </c>
      <c r="F49" s="54">
        <v>2</v>
      </c>
      <c r="G49" s="51"/>
      <c r="H49" s="58">
        <f t="shared" si="2"/>
        <v>0</v>
      </c>
    </row>
    <row r="50" spans="1:8" ht="34.5" customHeight="1" x14ac:dyDescent="0.25">
      <c r="A50" s="3">
        <v>26</v>
      </c>
      <c r="B50" s="8" t="s">
        <v>10</v>
      </c>
      <c r="C50" s="9" t="s">
        <v>51</v>
      </c>
      <c r="D50" s="10">
        <v>287</v>
      </c>
      <c r="E50" s="11" t="s">
        <v>52</v>
      </c>
      <c r="F50" s="54">
        <v>2</v>
      </c>
      <c r="G50" s="51"/>
      <c r="H50" s="58">
        <f t="shared" si="2"/>
        <v>0</v>
      </c>
    </row>
    <row r="51" spans="1:8" ht="30" customHeight="1" x14ac:dyDescent="0.25">
      <c r="A51" s="3">
        <v>27</v>
      </c>
      <c r="B51" s="8" t="s">
        <v>10</v>
      </c>
      <c r="C51" s="9" t="s">
        <v>53</v>
      </c>
      <c r="D51" s="10">
        <v>300</v>
      </c>
      <c r="E51" s="11" t="s">
        <v>12</v>
      </c>
      <c r="F51" s="54">
        <v>2</v>
      </c>
      <c r="G51" s="51"/>
      <c r="H51" s="58">
        <f t="shared" ref="H51:H52" si="3">G51*F51</f>
        <v>0</v>
      </c>
    </row>
    <row r="52" spans="1:8" ht="35.25" customHeight="1" thickBot="1" x14ac:dyDescent="0.3">
      <c r="A52" s="3">
        <v>28</v>
      </c>
      <c r="B52" s="8" t="s">
        <v>10</v>
      </c>
      <c r="C52" s="9" t="s">
        <v>54</v>
      </c>
      <c r="D52" s="10">
        <v>8061</v>
      </c>
      <c r="E52" s="11" t="s">
        <v>12</v>
      </c>
      <c r="F52" s="54">
        <v>2</v>
      </c>
      <c r="G52" s="52"/>
      <c r="H52" s="59">
        <f t="shared" si="3"/>
        <v>0</v>
      </c>
    </row>
    <row r="53" spans="1:8" ht="29.25" customHeight="1" x14ac:dyDescent="0.25">
      <c r="A53" s="3">
        <v>29</v>
      </c>
      <c r="B53" s="8" t="s">
        <v>10</v>
      </c>
      <c r="C53" s="9" t="s">
        <v>55</v>
      </c>
      <c r="D53" s="10">
        <v>28831</v>
      </c>
      <c r="E53" s="11" t="s">
        <v>12</v>
      </c>
      <c r="F53" s="54">
        <v>2</v>
      </c>
      <c r="G53" s="60"/>
      <c r="H53" s="58">
        <f t="shared" ref="H53" si="4">G53*F53</f>
        <v>0</v>
      </c>
    </row>
    <row r="54" spans="1:8" ht="30" customHeight="1" thickBot="1" x14ac:dyDescent="0.3">
      <c r="A54" s="27">
        <v>31</v>
      </c>
      <c r="B54" s="8" t="s">
        <v>10</v>
      </c>
      <c r="C54" s="9" t="s">
        <v>56</v>
      </c>
      <c r="D54" s="10">
        <v>3455</v>
      </c>
      <c r="E54" s="11" t="s">
        <v>57</v>
      </c>
      <c r="F54" s="54">
        <v>2</v>
      </c>
      <c r="G54" s="60"/>
      <c r="H54" s="58">
        <f t="shared" si="2"/>
        <v>0</v>
      </c>
    </row>
    <row r="55" spans="1:8" ht="30" customHeight="1" thickBot="1" x14ac:dyDescent="0.3">
      <c r="A55" s="28">
        <v>32</v>
      </c>
      <c r="B55" s="8" t="s">
        <v>10</v>
      </c>
      <c r="C55" s="9" t="s">
        <v>58</v>
      </c>
      <c r="D55" s="10">
        <v>299</v>
      </c>
      <c r="E55" s="11" t="s">
        <v>52</v>
      </c>
      <c r="F55" s="54">
        <v>2</v>
      </c>
      <c r="G55" s="60"/>
      <c r="H55" s="58">
        <f t="shared" si="2"/>
        <v>0</v>
      </c>
    </row>
    <row r="56" spans="1:8" ht="30" customHeight="1" x14ac:dyDescent="0.25">
      <c r="A56" s="29">
        <v>33</v>
      </c>
      <c r="B56" s="8" t="s">
        <v>10</v>
      </c>
      <c r="C56" s="9" t="s">
        <v>59</v>
      </c>
      <c r="D56" s="10">
        <v>12198.33</v>
      </c>
      <c r="E56" s="11" t="s">
        <v>12</v>
      </c>
      <c r="F56" s="54">
        <v>2</v>
      </c>
      <c r="G56" s="60"/>
      <c r="H56" s="58">
        <f t="shared" si="2"/>
        <v>0</v>
      </c>
    </row>
    <row r="57" spans="1:8" ht="31.5" customHeight="1" x14ac:dyDescent="0.25">
      <c r="A57" s="3">
        <v>34</v>
      </c>
      <c r="B57" s="8" t="s">
        <v>20</v>
      </c>
      <c r="C57" s="9" t="s">
        <v>60</v>
      </c>
      <c r="D57" s="10">
        <v>1887</v>
      </c>
      <c r="E57" s="11" t="s">
        <v>12</v>
      </c>
      <c r="F57" s="54">
        <v>2</v>
      </c>
      <c r="G57" s="60"/>
      <c r="H57" s="58">
        <f t="shared" si="2"/>
        <v>0</v>
      </c>
    </row>
    <row r="58" spans="1:8" ht="28.5" customHeight="1" x14ac:dyDescent="0.25">
      <c r="A58" s="3">
        <v>35</v>
      </c>
      <c r="B58" s="8" t="s">
        <v>20</v>
      </c>
      <c r="C58" s="9" t="s">
        <v>61</v>
      </c>
      <c r="D58" s="10">
        <v>1287</v>
      </c>
      <c r="E58" s="11" t="s">
        <v>62</v>
      </c>
      <c r="F58" s="54">
        <v>2</v>
      </c>
      <c r="G58" s="60"/>
      <c r="H58" s="58">
        <f t="shared" si="2"/>
        <v>0</v>
      </c>
    </row>
    <row r="59" spans="1:8" ht="30" customHeight="1" x14ac:dyDescent="0.25">
      <c r="A59" s="3">
        <v>36</v>
      </c>
      <c r="B59" s="8" t="s">
        <v>10</v>
      </c>
      <c r="C59" s="9" t="s">
        <v>63</v>
      </c>
      <c r="D59" s="10">
        <v>3163</v>
      </c>
      <c r="E59" s="11" t="s">
        <v>12</v>
      </c>
      <c r="F59" s="54">
        <v>2</v>
      </c>
      <c r="G59" s="60"/>
      <c r="H59" s="58">
        <f t="shared" si="2"/>
        <v>0</v>
      </c>
    </row>
    <row r="60" spans="1:8" ht="30" customHeight="1" x14ac:dyDescent="0.25">
      <c r="A60" s="3">
        <v>37</v>
      </c>
      <c r="B60" s="8" t="s">
        <v>64</v>
      </c>
      <c r="C60" s="9" t="s">
        <v>65</v>
      </c>
      <c r="D60" s="10">
        <v>399</v>
      </c>
      <c r="E60" s="11" t="s">
        <v>66</v>
      </c>
      <c r="F60" s="54">
        <v>2</v>
      </c>
      <c r="G60" s="60"/>
      <c r="H60" s="58">
        <f t="shared" si="2"/>
        <v>0</v>
      </c>
    </row>
    <row r="61" spans="1:8" ht="31.5" customHeight="1" thickBot="1" x14ac:dyDescent="0.3">
      <c r="A61" s="27">
        <v>38</v>
      </c>
      <c r="B61" s="8" t="s">
        <v>64</v>
      </c>
      <c r="C61" s="9" t="s">
        <v>67</v>
      </c>
      <c r="D61" s="10">
        <v>434</v>
      </c>
      <c r="E61" s="11" t="s">
        <v>66</v>
      </c>
      <c r="F61" s="54">
        <v>2</v>
      </c>
      <c r="G61" s="60"/>
      <c r="H61" s="58">
        <f t="shared" si="2"/>
        <v>0</v>
      </c>
    </row>
    <row r="62" spans="1:8" ht="27" customHeight="1" thickBot="1" x14ac:dyDescent="0.3">
      <c r="A62" s="28">
        <v>39</v>
      </c>
      <c r="B62" s="8" t="s">
        <v>64</v>
      </c>
      <c r="C62" s="9" t="s">
        <v>68</v>
      </c>
      <c r="D62" s="10">
        <v>759</v>
      </c>
      <c r="E62" s="11" t="s">
        <v>66</v>
      </c>
      <c r="F62" s="54">
        <v>2</v>
      </c>
      <c r="G62" s="60"/>
      <c r="H62" s="58">
        <f t="shared" si="2"/>
        <v>0</v>
      </c>
    </row>
    <row r="63" spans="1:8" ht="27" customHeight="1" thickBot="1" x14ac:dyDescent="0.3">
      <c r="A63" s="27">
        <v>40</v>
      </c>
      <c r="B63" s="13" t="s">
        <v>69</v>
      </c>
      <c r="C63" s="9" t="s">
        <v>70</v>
      </c>
      <c r="D63" s="10">
        <v>3102.38</v>
      </c>
      <c r="E63" s="11" t="s">
        <v>71</v>
      </c>
      <c r="F63" s="54">
        <v>2</v>
      </c>
      <c r="G63" s="60"/>
      <c r="H63" s="58">
        <f t="shared" si="2"/>
        <v>0</v>
      </c>
    </row>
    <row r="64" spans="1:8" ht="31.5" customHeight="1" thickBot="1" x14ac:dyDescent="0.3">
      <c r="A64" s="30">
        <v>41</v>
      </c>
      <c r="B64" s="31" t="s">
        <v>10</v>
      </c>
      <c r="C64" s="20" t="s">
        <v>54</v>
      </c>
      <c r="D64" s="15">
        <v>8061</v>
      </c>
      <c r="E64" s="21" t="s">
        <v>12</v>
      </c>
      <c r="F64" s="54">
        <v>2</v>
      </c>
      <c r="G64" s="60"/>
      <c r="H64" s="58">
        <f t="shared" si="2"/>
        <v>0</v>
      </c>
    </row>
    <row r="65" spans="1:8" ht="31.5" customHeight="1" thickBot="1" x14ac:dyDescent="0.3">
      <c r="A65" s="32">
        <v>42</v>
      </c>
      <c r="B65" s="33" t="s">
        <v>20</v>
      </c>
      <c r="C65" s="23" t="s">
        <v>72</v>
      </c>
      <c r="D65" s="24">
        <v>423</v>
      </c>
      <c r="E65" s="25" t="s">
        <v>71</v>
      </c>
      <c r="F65" s="53">
        <v>2</v>
      </c>
      <c r="G65" s="61"/>
      <c r="H65" s="59">
        <f t="shared" si="2"/>
        <v>0</v>
      </c>
    </row>
    <row r="66" spans="1:8" ht="15.75" customHeight="1" thickBot="1" x14ac:dyDescent="0.3">
      <c r="A66" s="94" t="s">
        <v>135</v>
      </c>
      <c r="B66" s="95"/>
      <c r="C66" s="95"/>
      <c r="D66" s="95"/>
      <c r="E66" s="95"/>
      <c r="F66" s="96"/>
      <c r="G66" s="105">
        <f>+H25+H26+H27+H28+H29+H30+H31+H32+H33+H34+H35+H36+H37+H38+H39+H40+H41+H42+H43+H44+H45+H46+H47+H48+H49+H50+H51+H52+H53+H54+H55+H56+H57+H58+H59+H60+H61+H62+H63+H64+H65</f>
        <v>0</v>
      </c>
      <c r="H66" s="106"/>
    </row>
    <row r="67" spans="1:8" ht="15.75" customHeight="1" thickBot="1" x14ac:dyDescent="0.3">
      <c r="A67" s="99" t="s">
        <v>73</v>
      </c>
      <c r="B67" s="104"/>
      <c r="C67" s="104"/>
      <c r="D67" s="104"/>
      <c r="E67" s="104"/>
      <c r="F67" s="104"/>
      <c r="G67" s="104"/>
      <c r="H67" s="100"/>
    </row>
    <row r="68" spans="1:8" ht="13.5" customHeight="1" thickBot="1" x14ac:dyDescent="0.3">
      <c r="A68" s="117" t="s">
        <v>4</v>
      </c>
      <c r="B68" s="124" t="s">
        <v>5</v>
      </c>
      <c r="C68" s="118" t="s">
        <v>6</v>
      </c>
      <c r="D68" s="122" t="s">
        <v>7</v>
      </c>
      <c r="E68" s="118" t="s">
        <v>8</v>
      </c>
      <c r="F68" s="118" t="s">
        <v>9</v>
      </c>
      <c r="G68" s="99" t="s">
        <v>120</v>
      </c>
      <c r="H68" s="100"/>
    </row>
    <row r="69" spans="1:8" ht="15.75" customHeight="1" thickBot="1" x14ac:dyDescent="0.3">
      <c r="A69" s="121"/>
      <c r="B69" s="125"/>
      <c r="C69" s="121"/>
      <c r="D69" s="123"/>
      <c r="E69" s="121"/>
      <c r="F69" s="121"/>
      <c r="G69" s="72" t="s">
        <v>124</v>
      </c>
      <c r="H69" s="73" t="s">
        <v>134</v>
      </c>
    </row>
    <row r="70" spans="1:8" ht="29.25" customHeight="1" x14ac:dyDescent="0.25">
      <c r="A70" s="30">
        <v>1</v>
      </c>
      <c r="B70" s="68" t="s">
        <v>10</v>
      </c>
      <c r="C70" s="41" t="s">
        <v>74</v>
      </c>
      <c r="D70" s="63">
        <v>743.87</v>
      </c>
      <c r="E70" s="42" t="s">
        <v>71</v>
      </c>
      <c r="F70" s="69">
        <v>2</v>
      </c>
      <c r="G70" s="62"/>
      <c r="H70" s="48">
        <f t="shared" ref="H70:H80" si="5">G70*F70</f>
        <v>0</v>
      </c>
    </row>
    <row r="71" spans="1:8" ht="30.75" customHeight="1" x14ac:dyDescent="0.25">
      <c r="A71" s="3">
        <v>2</v>
      </c>
      <c r="B71" s="8" t="s">
        <v>10</v>
      </c>
      <c r="C71" s="9" t="s">
        <v>75</v>
      </c>
      <c r="D71" s="64">
        <v>726.28</v>
      </c>
      <c r="E71" s="11" t="s">
        <v>71</v>
      </c>
      <c r="F71" s="56">
        <v>2</v>
      </c>
      <c r="G71" s="51"/>
      <c r="H71" s="49">
        <f t="shared" si="5"/>
        <v>0</v>
      </c>
    </row>
    <row r="72" spans="1:8" ht="30" customHeight="1" x14ac:dyDescent="0.25">
      <c r="A72" s="3">
        <v>3</v>
      </c>
      <c r="B72" s="8" t="s">
        <v>10</v>
      </c>
      <c r="C72" s="9" t="s">
        <v>76</v>
      </c>
      <c r="D72" s="64">
        <v>787.78</v>
      </c>
      <c r="E72" s="11" t="s">
        <v>71</v>
      </c>
      <c r="F72" s="56">
        <v>2</v>
      </c>
      <c r="G72" s="51"/>
      <c r="H72" s="49">
        <f t="shared" si="5"/>
        <v>0</v>
      </c>
    </row>
    <row r="73" spans="1:8" ht="29.25" customHeight="1" x14ac:dyDescent="0.25">
      <c r="A73" s="3">
        <v>4</v>
      </c>
      <c r="B73" s="8" t="s">
        <v>10</v>
      </c>
      <c r="C73" s="9" t="s">
        <v>77</v>
      </c>
      <c r="D73" s="64">
        <v>18887</v>
      </c>
      <c r="E73" s="11" t="s">
        <v>78</v>
      </c>
      <c r="F73" s="56">
        <v>2</v>
      </c>
      <c r="G73" s="51"/>
      <c r="H73" s="49">
        <f t="shared" si="5"/>
        <v>0</v>
      </c>
    </row>
    <row r="74" spans="1:8" ht="30.75" customHeight="1" x14ac:dyDescent="0.25">
      <c r="A74" s="3">
        <v>5</v>
      </c>
      <c r="B74" s="8" t="s">
        <v>10</v>
      </c>
      <c r="C74" s="9" t="s">
        <v>79</v>
      </c>
      <c r="D74" s="64">
        <v>1000</v>
      </c>
      <c r="E74" s="11" t="s">
        <v>80</v>
      </c>
      <c r="F74" s="56">
        <v>2</v>
      </c>
      <c r="G74" s="51"/>
      <c r="H74" s="49">
        <f t="shared" si="5"/>
        <v>0</v>
      </c>
    </row>
    <row r="75" spans="1:8" ht="28.5" customHeight="1" x14ac:dyDescent="0.25">
      <c r="A75" s="27">
        <v>6</v>
      </c>
      <c r="B75" s="13" t="s">
        <v>10</v>
      </c>
      <c r="C75" s="20" t="s">
        <v>81</v>
      </c>
      <c r="D75" s="65">
        <v>1000</v>
      </c>
      <c r="E75" s="21" t="s">
        <v>50</v>
      </c>
      <c r="F75" s="54">
        <v>2</v>
      </c>
      <c r="G75" s="51"/>
      <c r="H75" s="49">
        <f t="shared" si="5"/>
        <v>0</v>
      </c>
    </row>
    <row r="76" spans="1:8" ht="29.25" customHeight="1" x14ac:dyDescent="0.25">
      <c r="A76" s="3">
        <v>7</v>
      </c>
      <c r="B76" s="8" t="s">
        <v>10</v>
      </c>
      <c r="C76" s="9" t="s">
        <v>82</v>
      </c>
      <c r="D76" s="64">
        <v>1175</v>
      </c>
      <c r="E76" s="71"/>
      <c r="F76" s="56">
        <v>2</v>
      </c>
      <c r="G76" s="51"/>
      <c r="H76" s="49">
        <f t="shared" si="5"/>
        <v>0</v>
      </c>
    </row>
    <row r="77" spans="1:8" ht="30.75" customHeight="1" x14ac:dyDescent="0.25">
      <c r="A77" s="29">
        <v>8</v>
      </c>
      <c r="B77" s="4" t="s">
        <v>20</v>
      </c>
      <c r="C77" s="5" t="s">
        <v>83</v>
      </c>
      <c r="D77" s="66">
        <v>314500</v>
      </c>
      <c r="E77" s="7" t="s">
        <v>12</v>
      </c>
      <c r="F77" s="55">
        <v>2</v>
      </c>
      <c r="G77" s="51"/>
      <c r="H77" s="49">
        <f t="shared" si="5"/>
        <v>0</v>
      </c>
    </row>
    <row r="78" spans="1:8" ht="27.75" customHeight="1" x14ac:dyDescent="0.25">
      <c r="A78" s="3">
        <v>9</v>
      </c>
      <c r="B78" s="8" t="s">
        <v>20</v>
      </c>
      <c r="C78" s="9" t="s">
        <v>84</v>
      </c>
      <c r="D78" s="64">
        <v>7535.09</v>
      </c>
      <c r="E78" s="11" t="s">
        <v>66</v>
      </c>
      <c r="F78" s="56">
        <v>2</v>
      </c>
      <c r="G78" s="51"/>
      <c r="H78" s="49">
        <f t="shared" si="5"/>
        <v>0</v>
      </c>
    </row>
    <row r="79" spans="1:8" ht="18.75" customHeight="1" x14ac:dyDescent="0.25">
      <c r="A79" s="3">
        <v>10</v>
      </c>
      <c r="B79" s="8" t="s">
        <v>64</v>
      </c>
      <c r="C79" s="9" t="s">
        <v>85</v>
      </c>
      <c r="D79" s="64">
        <v>305</v>
      </c>
      <c r="E79" s="11" t="s">
        <v>66</v>
      </c>
      <c r="F79" s="56">
        <v>2</v>
      </c>
      <c r="G79" s="51"/>
      <c r="H79" s="49">
        <f t="shared" si="5"/>
        <v>0</v>
      </c>
    </row>
    <row r="80" spans="1:8" ht="27" customHeight="1" thickBot="1" x14ac:dyDescent="0.3">
      <c r="A80" s="35">
        <v>11</v>
      </c>
      <c r="B80" s="36" t="s">
        <v>20</v>
      </c>
      <c r="C80" s="14" t="s">
        <v>86</v>
      </c>
      <c r="D80" s="67">
        <v>3000</v>
      </c>
      <c r="E80" s="16" t="s">
        <v>57</v>
      </c>
      <c r="F80" s="70">
        <v>2</v>
      </c>
      <c r="G80" s="52"/>
      <c r="H80" s="50">
        <f t="shared" si="5"/>
        <v>0</v>
      </c>
    </row>
    <row r="81" spans="1:8" ht="19.5" customHeight="1" thickBot="1" x14ac:dyDescent="0.3">
      <c r="A81" s="94" t="s">
        <v>135</v>
      </c>
      <c r="B81" s="95"/>
      <c r="C81" s="95"/>
      <c r="D81" s="95"/>
      <c r="E81" s="95"/>
      <c r="F81" s="96"/>
      <c r="G81" s="97">
        <f>H70+H71+H72+H73+H74+H75+H76+H77+H78+H79+H80</f>
        <v>0</v>
      </c>
      <c r="H81" s="98"/>
    </row>
    <row r="82" spans="1:8" ht="18" customHeight="1" thickBot="1" x14ac:dyDescent="0.3">
      <c r="A82" s="101" t="s">
        <v>87</v>
      </c>
      <c r="B82" s="102"/>
      <c r="C82" s="102"/>
      <c r="D82" s="102"/>
      <c r="E82" s="102"/>
      <c r="F82" s="102"/>
      <c r="G82" s="102"/>
      <c r="H82" s="103"/>
    </row>
    <row r="83" spans="1:8" ht="14.25" customHeight="1" thickBot="1" x14ac:dyDescent="0.3">
      <c r="A83" s="117" t="s">
        <v>4</v>
      </c>
      <c r="B83" s="119" t="s">
        <v>5</v>
      </c>
      <c r="C83" s="118" t="s">
        <v>6</v>
      </c>
      <c r="D83" s="122" t="s">
        <v>7</v>
      </c>
      <c r="E83" s="118" t="s">
        <v>8</v>
      </c>
      <c r="F83" s="118" t="s">
        <v>9</v>
      </c>
      <c r="G83" s="99" t="s">
        <v>120</v>
      </c>
      <c r="H83" s="100"/>
    </row>
    <row r="84" spans="1:8" ht="13.5" customHeight="1" thickBot="1" x14ac:dyDescent="0.3">
      <c r="A84" s="118"/>
      <c r="B84" s="120"/>
      <c r="C84" s="121"/>
      <c r="D84" s="123"/>
      <c r="E84" s="121"/>
      <c r="F84" s="121"/>
      <c r="G84" s="72" t="s">
        <v>124</v>
      </c>
      <c r="H84" s="73" t="s">
        <v>134</v>
      </c>
    </row>
    <row r="85" spans="1:8" ht="28.5" customHeight="1" x14ac:dyDescent="0.25">
      <c r="A85" s="3">
        <v>1</v>
      </c>
      <c r="B85" s="8" t="s">
        <v>10</v>
      </c>
      <c r="C85" s="9" t="s">
        <v>88</v>
      </c>
      <c r="D85" s="10">
        <v>1531585</v>
      </c>
      <c r="E85" s="11" t="s">
        <v>12</v>
      </c>
      <c r="F85" s="18">
        <v>2</v>
      </c>
      <c r="G85" s="62"/>
      <c r="H85" s="48">
        <f t="shared" ref="H85:H90" si="6">G85*F85</f>
        <v>0</v>
      </c>
    </row>
    <row r="86" spans="1:8" ht="28.5" customHeight="1" x14ac:dyDescent="0.25">
      <c r="A86" s="3">
        <v>2</v>
      </c>
      <c r="B86" s="8" t="s">
        <v>10</v>
      </c>
      <c r="C86" s="9" t="s">
        <v>89</v>
      </c>
      <c r="D86" s="10">
        <v>20000</v>
      </c>
      <c r="E86" s="11" t="s">
        <v>90</v>
      </c>
      <c r="F86" s="18">
        <v>2</v>
      </c>
      <c r="G86" s="51"/>
      <c r="H86" s="49">
        <f t="shared" si="6"/>
        <v>0</v>
      </c>
    </row>
    <row r="87" spans="1:8" ht="26.25" customHeight="1" x14ac:dyDescent="0.25">
      <c r="A87" s="3">
        <v>3</v>
      </c>
      <c r="B87" s="8" t="s">
        <v>10</v>
      </c>
      <c r="C87" s="9" t="s">
        <v>91</v>
      </c>
      <c r="D87" s="10">
        <v>16778</v>
      </c>
      <c r="E87" s="11" t="s">
        <v>90</v>
      </c>
      <c r="F87" s="18">
        <v>2</v>
      </c>
      <c r="G87" s="51"/>
      <c r="H87" s="49">
        <f t="shared" si="6"/>
        <v>0</v>
      </c>
    </row>
    <row r="88" spans="1:8" ht="29.25" customHeight="1" x14ac:dyDescent="0.25">
      <c r="A88" s="3">
        <v>4</v>
      </c>
      <c r="B88" s="8" t="s">
        <v>10</v>
      </c>
      <c r="C88" s="9" t="s">
        <v>92</v>
      </c>
      <c r="D88" s="10">
        <v>1193</v>
      </c>
      <c r="E88" s="11" t="s">
        <v>12</v>
      </c>
      <c r="F88" s="18">
        <v>2</v>
      </c>
      <c r="G88" s="51"/>
      <c r="H88" s="49">
        <f t="shared" si="6"/>
        <v>0</v>
      </c>
    </row>
    <row r="89" spans="1:8" ht="18.75" customHeight="1" x14ac:dyDescent="0.25">
      <c r="A89" s="3">
        <v>5</v>
      </c>
      <c r="B89" s="8" t="s">
        <v>23</v>
      </c>
      <c r="C89" s="34" t="s">
        <v>93</v>
      </c>
      <c r="D89" s="10">
        <v>100.8</v>
      </c>
      <c r="E89" s="11" t="s">
        <v>94</v>
      </c>
      <c r="F89" s="18">
        <v>2</v>
      </c>
      <c r="G89" s="51"/>
      <c r="H89" s="49">
        <f t="shared" si="6"/>
        <v>0</v>
      </c>
    </row>
    <row r="90" spans="1:8" ht="28.5" customHeight="1" thickBot="1" x14ac:dyDescent="0.3">
      <c r="A90" s="35">
        <v>6</v>
      </c>
      <c r="B90" s="36" t="s">
        <v>10</v>
      </c>
      <c r="C90" s="14" t="s">
        <v>95</v>
      </c>
      <c r="D90" s="37">
        <v>16517</v>
      </c>
      <c r="E90" s="16" t="s">
        <v>96</v>
      </c>
      <c r="F90" s="38">
        <v>2</v>
      </c>
      <c r="G90" s="51"/>
      <c r="H90" s="49">
        <f t="shared" si="6"/>
        <v>0</v>
      </c>
    </row>
    <row r="91" spans="1:8" ht="17.25" customHeight="1" thickBot="1" x14ac:dyDescent="0.3">
      <c r="A91" s="94" t="s">
        <v>139</v>
      </c>
      <c r="B91" s="95"/>
      <c r="C91" s="95"/>
      <c r="D91" s="95"/>
      <c r="E91" s="95"/>
      <c r="F91" s="96"/>
      <c r="G91" s="97">
        <f>H85+H86+H87+H88+H89+H90</f>
        <v>0</v>
      </c>
      <c r="H91" s="98"/>
    </row>
    <row r="92" spans="1:8" ht="16.5" customHeight="1" thickBot="1" x14ac:dyDescent="0.3"/>
    <row r="93" spans="1:8" ht="16.5" customHeight="1" thickBot="1" x14ac:dyDescent="0.35">
      <c r="A93" s="90" t="s">
        <v>122</v>
      </c>
      <c r="B93" s="91"/>
      <c r="C93" s="91"/>
      <c r="D93" s="91"/>
      <c r="E93" s="91"/>
      <c r="F93" s="91"/>
      <c r="G93" s="92">
        <f>G91+G81+G66+G21</f>
        <v>0</v>
      </c>
      <c r="H93" s="93"/>
    </row>
  </sheetData>
  <mergeCells count="46">
    <mergeCell ref="F23:F24"/>
    <mergeCell ref="A6:F6"/>
    <mergeCell ref="A9:A10"/>
    <mergeCell ref="B9:B10"/>
    <mergeCell ref="C9:C10"/>
    <mergeCell ref="D9:D10"/>
    <mergeCell ref="E9:E10"/>
    <mergeCell ref="A22:H22"/>
    <mergeCell ref="A4:H4"/>
    <mergeCell ref="A5:H5"/>
    <mergeCell ref="G9:H9"/>
    <mergeCell ref="A7:H7"/>
    <mergeCell ref="A8:H8"/>
    <mergeCell ref="A21:F21"/>
    <mergeCell ref="G21:H21"/>
    <mergeCell ref="F9:F10"/>
    <mergeCell ref="A67:H67"/>
    <mergeCell ref="G68:H68"/>
    <mergeCell ref="G66:H66"/>
    <mergeCell ref="A66:F66"/>
    <mergeCell ref="G23:H23"/>
    <mergeCell ref="A68:A69"/>
    <mergeCell ref="B68:B69"/>
    <mergeCell ref="C68:C69"/>
    <mergeCell ref="D68:D69"/>
    <mergeCell ref="E68:E69"/>
    <mergeCell ref="F68:F69"/>
    <mergeCell ref="A23:A24"/>
    <mergeCell ref="B23:B24"/>
    <mergeCell ref="C23:C24"/>
    <mergeCell ref="D23:D24"/>
    <mergeCell ref="E23:E24"/>
    <mergeCell ref="A93:F93"/>
    <mergeCell ref="G93:H93"/>
    <mergeCell ref="A81:F81"/>
    <mergeCell ref="G81:H81"/>
    <mergeCell ref="G83:H83"/>
    <mergeCell ref="A82:H82"/>
    <mergeCell ref="A91:F91"/>
    <mergeCell ref="G91:H91"/>
    <mergeCell ref="A83:A84"/>
    <mergeCell ref="B83:B84"/>
    <mergeCell ref="C83:C84"/>
    <mergeCell ref="D83:D84"/>
    <mergeCell ref="E83:E84"/>
    <mergeCell ref="F83:F84"/>
  </mergeCells>
  <pageMargins left="0.17" right="0.17" top="0.2" bottom="0.28000000000000003" header="0.21" footer="0.23"/>
  <pageSetup scale="6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B1ADA-3DF8-4167-A5AE-162D56096BD1}">
  <sheetPr>
    <pageSetUpPr fitToPage="1"/>
  </sheetPr>
  <dimension ref="A1:H43"/>
  <sheetViews>
    <sheetView showGridLines="0" view="pageBreakPreview" zoomScale="124" zoomScaleNormal="100" zoomScaleSheetLayoutView="124" workbookViewId="0">
      <selection activeCell="A43" sqref="A43:F43"/>
    </sheetView>
  </sheetViews>
  <sheetFormatPr baseColWidth="10" defaultColWidth="10.85546875" defaultRowHeight="15" x14ac:dyDescent="0.25"/>
  <cols>
    <col min="1" max="1" width="5" customWidth="1"/>
    <col min="2" max="2" width="10.7109375" customWidth="1"/>
    <col min="3" max="3" width="62.85546875" customWidth="1"/>
    <col min="4" max="4" width="13.7109375" style="1" customWidth="1"/>
    <col min="5" max="5" width="23" customWidth="1"/>
    <col min="6" max="6" width="13.85546875" customWidth="1"/>
    <col min="7" max="7" width="15.5703125" customWidth="1"/>
    <col min="8" max="8" width="16.28515625" customWidth="1"/>
  </cols>
  <sheetData>
    <row r="1" spans="1:8" ht="18.75" customHeight="1" x14ac:dyDescent="0.25"/>
    <row r="2" spans="1:8" ht="18.75" customHeight="1" x14ac:dyDescent="0.25"/>
    <row r="3" spans="1:8" ht="16.5" customHeight="1" x14ac:dyDescent="0.25"/>
    <row r="4" spans="1:8" ht="16.5" customHeight="1" x14ac:dyDescent="0.25"/>
    <row r="5" spans="1:8" ht="16.5" customHeight="1" x14ac:dyDescent="0.25">
      <c r="A5" s="107" t="s">
        <v>0</v>
      </c>
      <c r="B5" s="107"/>
      <c r="C5" s="107"/>
      <c r="D5" s="107"/>
      <c r="E5" s="107"/>
      <c r="F5" s="107"/>
      <c r="G5" s="107"/>
      <c r="H5" s="107"/>
    </row>
    <row r="6" spans="1:8" ht="20.25" customHeight="1" x14ac:dyDescent="0.25">
      <c r="A6" s="108" t="s">
        <v>1</v>
      </c>
      <c r="B6" s="108"/>
      <c r="C6" s="108"/>
      <c r="D6" s="108"/>
      <c r="E6" s="108"/>
      <c r="F6" s="108"/>
      <c r="G6" s="108"/>
      <c r="H6" s="108"/>
    </row>
    <row r="7" spans="1:8" ht="20.25" customHeight="1" thickBot="1" x14ac:dyDescent="0.3">
      <c r="A7" s="2"/>
      <c r="B7" s="2"/>
      <c r="C7" s="2"/>
      <c r="D7" s="2"/>
      <c r="E7" s="2"/>
      <c r="F7" s="2"/>
      <c r="G7" s="2"/>
      <c r="H7" s="2"/>
    </row>
    <row r="8" spans="1:8" ht="21" customHeight="1" thickBot="1" x14ac:dyDescent="0.3">
      <c r="A8" s="142" t="s">
        <v>97</v>
      </c>
      <c r="B8" s="143"/>
      <c r="C8" s="143"/>
      <c r="D8" s="143"/>
      <c r="E8" s="143"/>
      <c r="F8" s="143"/>
      <c r="G8" s="143"/>
      <c r="H8" s="144"/>
    </row>
    <row r="9" spans="1:8" ht="21" customHeight="1" thickBot="1" x14ac:dyDescent="0.3">
      <c r="A9" s="109" t="s">
        <v>3</v>
      </c>
      <c r="B9" s="110"/>
      <c r="C9" s="110"/>
      <c r="D9" s="110"/>
      <c r="E9" s="110"/>
      <c r="F9" s="110"/>
      <c r="G9" s="110"/>
      <c r="H9" s="111"/>
    </row>
    <row r="10" spans="1:8" ht="15.75" thickBot="1" x14ac:dyDescent="0.3">
      <c r="A10" s="131" t="s">
        <v>4</v>
      </c>
      <c r="B10" s="131" t="s">
        <v>5</v>
      </c>
      <c r="C10" s="126" t="s">
        <v>6</v>
      </c>
      <c r="D10" s="133" t="s">
        <v>7</v>
      </c>
      <c r="E10" s="126" t="s">
        <v>8</v>
      </c>
      <c r="F10" s="126" t="s">
        <v>9</v>
      </c>
      <c r="G10" s="99" t="s">
        <v>120</v>
      </c>
      <c r="H10" s="100"/>
    </row>
    <row r="11" spans="1:8" ht="12.75" customHeight="1" thickBot="1" x14ac:dyDescent="0.3">
      <c r="A11" s="131"/>
      <c r="B11" s="132"/>
      <c r="C11" s="127"/>
      <c r="D11" s="134"/>
      <c r="E11" s="127"/>
      <c r="F11" s="127"/>
      <c r="G11" s="72" t="s">
        <v>121</v>
      </c>
      <c r="H11" s="73" t="s">
        <v>134</v>
      </c>
    </row>
    <row r="12" spans="1:8" ht="32.25" customHeight="1" x14ac:dyDescent="0.25">
      <c r="A12" s="30">
        <v>1</v>
      </c>
      <c r="B12" s="8" t="s">
        <v>10</v>
      </c>
      <c r="C12" s="9" t="s">
        <v>98</v>
      </c>
      <c r="D12" s="39">
        <v>1600</v>
      </c>
      <c r="E12" s="11" t="s">
        <v>99</v>
      </c>
      <c r="F12" s="12">
        <v>1</v>
      </c>
      <c r="G12" s="62"/>
      <c r="H12" s="48">
        <f t="shared" ref="H12:H16" si="0">G12*F12</f>
        <v>0</v>
      </c>
    </row>
    <row r="13" spans="1:8" ht="32.25" customHeight="1" x14ac:dyDescent="0.25">
      <c r="A13" s="3">
        <v>2</v>
      </c>
      <c r="B13" s="8" t="s">
        <v>10</v>
      </c>
      <c r="C13" s="9" t="s">
        <v>100</v>
      </c>
      <c r="D13" s="39">
        <v>1600</v>
      </c>
      <c r="E13" s="11" t="s">
        <v>99</v>
      </c>
      <c r="F13" s="12">
        <v>1</v>
      </c>
      <c r="G13" s="51"/>
      <c r="H13" s="49">
        <f t="shared" si="0"/>
        <v>0</v>
      </c>
    </row>
    <row r="14" spans="1:8" ht="32.25" customHeight="1" x14ac:dyDescent="0.25">
      <c r="A14" s="3">
        <v>3</v>
      </c>
      <c r="B14" s="8" t="s">
        <v>10</v>
      </c>
      <c r="C14" s="9" t="s">
        <v>101</v>
      </c>
      <c r="D14" s="39">
        <v>1600</v>
      </c>
      <c r="E14" s="11" t="s">
        <v>99</v>
      </c>
      <c r="F14" s="12">
        <v>1</v>
      </c>
      <c r="G14" s="51"/>
      <c r="H14" s="49">
        <f t="shared" si="0"/>
        <v>0</v>
      </c>
    </row>
    <row r="15" spans="1:8" ht="32.25" customHeight="1" x14ac:dyDescent="0.25">
      <c r="A15" s="3">
        <v>4</v>
      </c>
      <c r="B15" s="8" t="s">
        <v>10</v>
      </c>
      <c r="C15" s="9" t="s">
        <v>102</v>
      </c>
      <c r="D15" s="39">
        <v>1600</v>
      </c>
      <c r="E15" s="11" t="s">
        <v>99</v>
      </c>
      <c r="F15" s="12">
        <v>1</v>
      </c>
      <c r="G15" s="51"/>
      <c r="H15" s="49">
        <f t="shared" si="0"/>
        <v>0</v>
      </c>
    </row>
    <row r="16" spans="1:8" ht="32.25" customHeight="1" thickBot="1" x14ac:dyDescent="0.3">
      <c r="A16" s="3">
        <v>5</v>
      </c>
      <c r="B16" s="8" t="s">
        <v>10</v>
      </c>
      <c r="C16" s="9" t="s">
        <v>103</v>
      </c>
      <c r="D16" s="39">
        <v>1600</v>
      </c>
      <c r="E16" s="11" t="s">
        <v>99</v>
      </c>
      <c r="F16" s="12">
        <v>1</v>
      </c>
      <c r="G16" s="51"/>
      <c r="H16" s="49">
        <f t="shared" si="0"/>
        <v>0</v>
      </c>
    </row>
    <row r="17" spans="1:8" ht="15.75" customHeight="1" thickBot="1" x14ac:dyDescent="0.3">
      <c r="A17" s="94" t="s">
        <v>133</v>
      </c>
      <c r="B17" s="95"/>
      <c r="C17" s="95"/>
      <c r="D17" s="95"/>
      <c r="E17" s="95"/>
      <c r="F17" s="96"/>
      <c r="G17" s="105">
        <f>H12+H13+H14+H15+H16</f>
        <v>0</v>
      </c>
      <c r="H17" s="106"/>
    </row>
    <row r="18" spans="1:8" ht="16.5" customHeight="1" thickBot="1" x14ac:dyDescent="0.3">
      <c r="A18" s="109" t="s">
        <v>26</v>
      </c>
      <c r="B18" s="110"/>
      <c r="C18" s="110"/>
      <c r="D18" s="110"/>
      <c r="E18" s="110"/>
      <c r="F18" s="110"/>
      <c r="G18" s="110"/>
      <c r="H18" s="110"/>
    </row>
    <row r="19" spans="1:8" ht="18" customHeight="1" thickBot="1" x14ac:dyDescent="0.3">
      <c r="A19" s="131" t="s">
        <v>4</v>
      </c>
      <c r="B19" s="131" t="s">
        <v>5</v>
      </c>
      <c r="C19" s="126" t="s">
        <v>6</v>
      </c>
      <c r="D19" s="133" t="s">
        <v>7</v>
      </c>
      <c r="E19" s="126" t="s">
        <v>8</v>
      </c>
      <c r="F19" s="140" t="s">
        <v>9</v>
      </c>
      <c r="G19" s="99" t="s">
        <v>120</v>
      </c>
      <c r="H19" s="100"/>
    </row>
    <row r="20" spans="1:8" ht="25.5" customHeight="1" thickBot="1" x14ac:dyDescent="0.3">
      <c r="A20" s="132"/>
      <c r="B20" s="132"/>
      <c r="C20" s="127"/>
      <c r="D20" s="134"/>
      <c r="E20" s="127"/>
      <c r="F20" s="141"/>
      <c r="G20" s="72" t="s">
        <v>121</v>
      </c>
      <c r="H20" s="73" t="s">
        <v>134</v>
      </c>
    </row>
    <row r="21" spans="1:8" ht="34.5" customHeight="1" x14ac:dyDescent="0.25">
      <c r="A21" s="30">
        <v>1</v>
      </c>
      <c r="B21" s="17" t="s">
        <v>10</v>
      </c>
      <c r="C21" s="9" t="s">
        <v>104</v>
      </c>
      <c r="D21" s="39">
        <v>2326</v>
      </c>
      <c r="E21" s="11" t="s">
        <v>50</v>
      </c>
      <c r="F21" s="40">
        <v>1</v>
      </c>
      <c r="G21" s="62"/>
      <c r="H21" s="48">
        <f t="shared" ref="H21:H23" si="1">G21*F21</f>
        <v>0</v>
      </c>
    </row>
    <row r="22" spans="1:8" ht="32.25" customHeight="1" x14ac:dyDescent="0.25">
      <c r="A22" s="3">
        <v>2</v>
      </c>
      <c r="B22" s="17" t="s">
        <v>64</v>
      </c>
      <c r="C22" s="9" t="s">
        <v>105</v>
      </c>
      <c r="D22" s="39">
        <v>259</v>
      </c>
      <c r="E22" s="11" t="s">
        <v>106</v>
      </c>
      <c r="F22" s="40">
        <v>1</v>
      </c>
      <c r="G22" s="51"/>
      <c r="H22" s="49">
        <f t="shared" si="1"/>
        <v>0</v>
      </c>
    </row>
    <row r="23" spans="1:8" ht="32.25" customHeight="1" thickBot="1" x14ac:dyDescent="0.3">
      <c r="A23" s="3">
        <v>3</v>
      </c>
      <c r="B23" s="17" t="s">
        <v>20</v>
      </c>
      <c r="C23" s="9" t="s">
        <v>107</v>
      </c>
      <c r="D23" s="39">
        <v>252</v>
      </c>
      <c r="E23" s="11" t="s">
        <v>108</v>
      </c>
      <c r="F23" s="40">
        <v>1</v>
      </c>
      <c r="G23" s="51"/>
      <c r="H23" s="49">
        <f t="shared" si="1"/>
        <v>0</v>
      </c>
    </row>
    <row r="24" spans="1:8" ht="18.75" customHeight="1" thickBot="1" x14ac:dyDescent="0.3">
      <c r="A24" s="94" t="s">
        <v>135</v>
      </c>
      <c r="B24" s="95"/>
      <c r="C24" s="95"/>
      <c r="D24" s="95"/>
      <c r="E24" s="95"/>
      <c r="F24" s="96"/>
      <c r="G24" s="105">
        <f>H21+H22+H23</f>
        <v>0</v>
      </c>
      <c r="H24" s="106"/>
    </row>
    <row r="25" spans="1:8" ht="20.25" customHeight="1" thickBot="1" x14ac:dyDescent="0.3">
      <c r="A25" s="109" t="s">
        <v>73</v>
      </c>
      <c r="B25" s="110"/>
      <c r="C25" s="110"/>
      <c r="D25" s="110"/>
      <c r="E25" s="110"/>
      <c r="F25" s="110"/>
      <c r="G25" s="110"/>
      <c r="H25" s="110"/>
    </row>
    <row r="26" spans="1:8" ht="15.75" thickBot="1" x14ac:dyDescent="0.3">
      <c r="A26" s="135" t="s">
        <v>4</v>
      </c>
      <c r="B26" s="138" t="s">
        <v>5</v>
      </c>
      <c r="C26" s="126" t="s">
        <v>6</v>
      </c>
      <c r="D26" s="133" t="s">
        <v>7</v>
      </c>
      <c r="E26" s="126" t="s">
        <v>8</v>
      </c>
      <c r="F26" s="126" t="s">
        <v>9</v>
      </c>
      <c r="G26" s="99" t="s">
        <v>120</v>
      </c>
      <c r="H26" s="100"/>
    </row>
    <row r="27" spans="1:8" ht="11.25" customHeight="1" thickBot="1" x14ac:dyDescent="0.3">
      <c r="A27" s="127"/>
      <c r="B27" s="139"/>
      <c r="C27" s="127"/>
      <c r="D27" s="134"/>
      <c r="E27" s="127"/>
      <c r="F27" s="127"/>
      <c r="G27" s="72" t="s">
        <v>121</v>
      </c>
      <c r="H27" s="73" t="s">
        <v>134</v>
      </c>
    </row>
    <row r="28" spans="1:8" ht="41.25" customHeight="1" thickBot="1" x14ac:dyDescent="0.3">
      <c r="A28" s="30">
        <v>1</v>
      </c>
      <c r="B28" s="8" t="s">
        <v>10</v>
      </c>
      <c r="C28" s="41" t="s">
        <v>109</v>
      </c>
      <c r="D28" s="39">
        <v>27</v>
      </c>
      <c r="E28" s="42" t="s">
        <v>110</v>
      </c>
      <c r="F28" s="40">
        <v>1</v>
      </c>
      <c r="G28" s="62"/>
      <c r="H28" s="48">
        <f t="shared" ref="H28" si="2">G28*F28</f>
        <v>0</v>
      </c>
    </row>
    <row r="29" spans="1:8" ht="18.75" customHeight="1" thickBot="1" x14ac:dyDescent="0.3">
      <c r="A29" s="94" t="s">
        <v>136</v>
      </c>
      <c r="B29" s="95"/>
      <c r="C29" s="95"/>
      <c r="D29" s="95"/>
      <c r="E29" s="95"/>
      <c r="F29" s="96"/>
      <c r="G29" s="105">
        <f>H28</f>
        <v>0</v>
      </c>
      <c r="H29" s="106"/>
    </row>
    <row r="30" spans="1:8" ht="22.5" customHeight="1" thickBot="1" x14ac:dyDescent="0.3">
      <c r="A30" s="109" t="s">
        <v>87</v>
      </c>
      <c r="B30" s="110"/>
      <c r="C30" s="110"/>
      <c r="D30" s="110"/>
      <c r="E30" s="110"/>
      <c r="F30" s="110"/>
      <c r="G30" s="110"/>
      <c r="H30" s="110"/>
    </row>
    <row r="31" spans="1:8" ht="15.75" thickBot="1" x14ac:dyDescent="0.3">
      <c r="A31" s="135" t="s">
        <v>4</v>
      </c>
      <c r="B31" s="135" t="s">
        <v>5</v>
      </c>
      <c r="C31" s="135" t="s">
        <v>6</v>
      </c>
      <c r="D31" s="136" t="s">
        <v>7</v>
      </c>
      <c r="E31" s="135" t="s">
        <v>8</v>
      </c>
      <c r="F31" s="135" t="s">
        <v>9</v>
      </c>
      <c r="G31" s="99" t="s">
        <v>120</v>
      </c>
      <c r="H31" s="100"/>
    </row>
    <row r="32" spans="1:8" ht="26.25" thickBot="1" x14ac:dyDescent="0.3">
      <c r="A32" s="126"/>
      <c r="B32" s="127"/>
      <c r="C32" s="127"/>
      <c r="D32" s="137"/>
      <c r="E32" s="127"/>
      <c r="F32" s="126"/>
      <c r="G32" s="72" t="s">
        <v>121</v>
      </c>
      <c r="H32" s="73" t="s">
        <v>134</v>
      </c>
    </row>
    <row r="33" spans="1:8" ht="30" x14ac:dyDescent="0.25">
      <c r="A33" s="30">
        <v>1</v>
      </c>
      <c r="B33" s="75" t="s">
        <v>10</v>
      </c>
      <c r="C33" s="78" t="s">
        <v>111</v>
      </c>
      <c r="D33" s="80">
        <v>326</v>
      </c>
      <c r="E33" s="83" t="s">
        <v>106</v>
      </c>
      <c r="F33" s="42">
        <v>1</v>
      </c>
      <c r="G33" s="84"/>
      <c r="H33" s="57">
        <f t="shared" ref="H33:H39" si="3">G33*F33</f>
        <v>0</v>
      </c>
    </row>
    <row r="34" spans="1:8" ht="22.5" customHeight="1" x14ac:dyDescent="0.25">
      <c r="A34" s="3">
        <v>2</v>
      </c>
      <c r="B34" s="76" t="s">
        <v>20</v>
      </c>
      <c r="C34" s="79" t="s">
        <v>112</v>
      </c>
      <c r="D34" s="43">
        <v>116</v>
      </c>
      <c r="E34" s="81" t="s">
        <v>106</v>
      </c>
      <c r="F34" s="11">
        <v>1</v>
      </c>
      <c r="G34" s="82"/>
      <c r="H34" s="58">
        <f t="shared" si="3"/>
        <v>0</v>
      </c>
    </row>
    <row r="35" spans="1:8" ht="30" x14ac:dyDescent="0.25">
      <c r="A35" s="3">
        <v>3</v>
      </c>
      <c r="B35" s="76" t="s">
        <v>20</v>
      </c>
      <c r="C35" s="79" t="s">
        <v>113</v>
      </c>
      <c r="D35" s="43">
        <v>551</v>
      </c>
      <c r="E35" s="81" t="s">
        <v>114</v>
      </c>
      <c r="F35" s="11">
        <v>1</v>
      </c>
      <c r="G35" s="82"/>
      <c r="H35" s="58">
        <f t="shared" si="3"/>
        <v>0</v>
      </c>
    </row>
    <row r="36" spans="1:8" ht="30" x14ac:dyDescent="0.25">
      <c r="A36" s="3">
        <v>4</v>
      </c>
      <c r="B36" s="76" t="s">
        <v>20</v>
      </c>
      <c r="C36" s="79" t="s">
        <v>115</v>
      </c>
      <c r="D36" s="43">
        <v>2382</v>
      </c>
      <c r="E36" s="81" t="s">
        <v>12</v>
      </c>
      <c r="F36" s="11">
        <v>1</v>
      </c>
      <c r="G36" s="82"/>
      <c r="H36" s="58">
        <f t="shared" si="3"/>
        <v>0</v>
      </c>
    </row>
    <row r="37" spans="1:8" ht="24.75" customHeight="1" x14ac:dyDescent="0.25">
      <c r="A37" s="3">
        <v>5</v>
      </c>
      <c r="B37" s="76" t="s">
        <v>20</v>
      </c>
      <c r="C37" s="79" t="s">
        <v>116</v>
      </c>
      <c r="D37" s="43">
        <v>234</v>
      </c>
      <c r="E37" s="81" t="s">
        <v>114</v>
      </c>
      <c r="F37" s="11">
        <v>1</v>
      </c>
      <c r="G37" s="82"/>
      <c r="H37" s="58">
        <f t="shared" si="3"/>
        <v>0</v>
      </c>
    </row>
    <row r="38" spans="1:8" ht="35.25" customHeight="1" x14ac:dyDescent="0.25">
      <c r="A38" s="3">
        <v>6</v>
      </c>
      <c r="B38" s="76" t="s">
        <v>20</v>
      </c>
      <c r="C38" s="79" t="s">
        <v>117</v>
      </c>
      <c r="D38" s="43">
        <v>196.76</v>
      </c>
      <c r="E38" s="81" t="s">
        <v>118</v>
      </c>
      <c r="F38" s="11">
        <v>1</v>
      </c>
      <c r="G38" s="82"/>
      <c r="H38" s="58">
        <f t="shared" si="3"/>
        <v>0</v>
      </c>
    </row>
    <row r="39" spans="1:8" ht="30.75" thickBot="1" x14ac:dyDescent="0.3">
      <c r="A39" s="27">
        <v>7</v>
      </c>
      <c r="B39" s="77" t="s">
        <v>10</v>
      </c>
      <c r="C39" s="85" t="s">
        <v>119</v>
      </c>
      <c r="D39" s="74">
        <v>41505</v>
      </c>
      <c r="E39" s="86" t="s">
        <v>12</v>
      </c>
      <c r="F39" s="21">
        <v>1</v>
      </c>
      <c r="G39" s="87"/>
      <c r="H39" s="88">
        <f t="shared" si="3"/>
        <v>0</v>
      </c>
    </row>
    <row r="40" spans="1:8" ht="16.5" thickBot="1" x14ac:dyDescent="0.3">
      <c r="A40" s="94" t="s">
        <v>137</v>
      </c>
      <c r="B40" s="95"/>
      <c r="C40" s="95"/>
      <c r="D40" s="95"/>
      <c r="E40" s="95"/>
      <c r="F40" s="96"/>
      <c r="G40" s="105">
        <f>H33+H34+H35+H36+H37+H38+H39</f>
        <v>0</v>
      </c>
      <c r="H40" s="106"/>
    </row>
    <row r="42" spans="1:8" ht="15.75" thickBot="1" x14ac:dyDescent="0.3"/>
    <row r="43" spans="1:8" ht="19.5" thickBot="1" x14ac:dyDescent="0.35">
      <c r="A43" s="90" t="s">
        <v>123</v>
      </c>
      <c r="B43" s="91"/>
      <c r="C43" s="91"/>
      <c r="D43" s="91"/>
      <c r="E43" s="91"/>
      <c r="F43" s="91"/>
      <c r="G43" s="92">
        <f>G17+G24+G29+G40</f>
        <v>0</v>
      </c>
      <c r="H43" s="93"/>
    </row>
  </sheetData>
  <mergeCells count="45">
    <mergeCell ref="A5:H5"/>
    <mergeCell ref="A6:H6"/>
    <mergeCell ref="A8:H8"/>
    <mergeCell ref="A9:H9"/>
    <mergeCell ref="A10:A11"/>
    <mergeCell ref="B10:B11"/>
    <mergeCell ref="C10:C11"/>
    <mergeCell ref="D10:D11"/>
    <mergeCell ref="E10:E11"/>
    <mergeCell ref="F10:F11"/>
    <mergeCell ref="G10:H10"/>
    <mergeCell ref="A17:F17"/>
    <mergeCell ref="G17:H17"/>
    <mergeCell ref="A18:H18"/>
    <mergeCell ref="A19:A20"/>
    <mergeCell ref="B19:B20"/>
    <mergeCell ref="C19:C20"/>
    <mergeCell ref="D19:D20"/>
    <mergeCell ref="E19:E20"/>
    <mergeCell ref="F19:F20"/>
    <mergeCell ref="G19:H19"/>
    <mergeCell ref="A24:F24"/>
    <mergeCell ref="G24:H24"/>
    <mergeCell ref="A25:H25"/>
    <mergeCell ref="A26:A27"/>
    <mergeCell ref="B26:B27"/>
    <mergeCell ref="C26:C27"/>
    <mergeCell ref="D26:D27"/>
    <mergeCell ref="E26:E27"/>
    <mergeCell ref="F26:F27"/>
    <mergeCell ref="G26:H26"/>
    <mergeCell ref="A40:F40"/>
    <mergeCell ref="G40:H40"/>
    <mergeCell ref="A43:F43"/>
    <mergeCell ref="G43:H43"/>
    <mergeCell ref="A29:F29"/>
    <mergeCell ref="G29:H29"/>
    <mergeCell ref="A30:H30"/>
    <mergeCell ref="A31:A32"/>
    <mergeCell ref="B31:B32"/>
    <mergeCell ref="C31:C32"/>
    <mergeCell ref="D31:D32"/>
    <mergeCell ref="E31:E32"/>
    <mergeCell ref="F31:F32"/>
    <mergeCell ref="G31:H31"/>
  </mergeCells>
  <pageMargins left="0.17" right="0.17" top="0.02" bottom="0" header="0.15" footer="0.02"/>
  <pageSetup scale="6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Lotes 01 de Inmuebles </vt:lpstr>
      <vt:lpstr>Lotes 02 de Inmuebles</vt:lpstr>
      <vt:lpstr>'Lotes 01 de Inmuebles '!Área_de_impresión</vt:lpstr>
      <vt:lpstr>'Lotes 02 de Inmuebles'!Área_de_impresión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Ivelisse Encarnación Mateo</dc:creator>
  <cp:lastModifiedBy>Sonia Ivelisse Encarnación Mateo</cp:lastModifiedBy>
  <cp:lastPrinted>2023-03-03T14:53:23Z</cp:lastPrinted>
  <dcterms:created xsi:type="dcterms:W3CDTF">2023-03-03T13:50:06Z</dcterms:created>
  <dcterms:modified xsi:type="dcterms:W3CDTF">2023-03-03T16:15:53Z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2023-03-03T14:29:39Z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b1bb5dc9-c00d-474f-b210-43a8a5bbd2f7</vt:lpwstr>
  </property>
  <property fmtid="{D5CDD505-2E9C-101B-9397-08002B2CF9AE}" pid="8" name="MSIP_Label_81f5a2da-7ac4-4e60-a27b-a125ee74514f_ContentBits">
    <vt:lpwstr>0</vt:lpwstr>
  </property>
</Properties>
</file>